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Obras edilicia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<sst xmlns="http://schemas.openxmlformats.org/spreadsheetml/2006/main" count="350" uniqueCount="257">
  <si>
    <t xml:space="preserve">FORMULARIO 4: RUBRADO</t>
  </si>
  <si>
    <t xml:space="preserve">El/Los que suscriben, en representación de [IDENTIFICAR OFERENTE] DECLARO/DECLARAMOS BAJO JURAMENTO que el Objeto del presente Llamado se ejecutará de acuerdo con el siguiente RUBRADO:</t>
  </si>
  <si>
    <t xml:space="preserve">LLAMADO Nº 13/2020</t>
  </si>
  <si>
    <t xml:space="preserve">PRESUPUESTO OBRA   </t>
  </si>
  <si>
    <t xml:space="preserve">EMPRESA: </t>
  </si>
  <si>
    <t xml:space="preserve">CELDA CON FÓRMULA</t>
  </si>
  <si>
    <t xml:space="preserve">OBRA: SEDE INSPECCION DEPARTAMENTAL PAYSANDÚ</t>
  </si>
  <si>
    <t xml:space="preserve">CANTIDAD</t>
  </si>
  <si>
    <t xml:space="preserve">UNIDAD</t>
  </si>
  <si>
    <t xml:space="preserve">PRECIO UNITARIO 
Pesos uruguayos</t>
  </si>
  <si>
    <t xml:space="preserve">PRECIO SUBRUBRO 
Pesos uruguayos</t>
  </si>
  <si>
    <t xml:space="preserve">PRECIO RUBRO Pesos uruguayos</t>
  </si>
  <si>
    <t xml:space="preserve">% del Rubro en Obra Total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</si>
  <si>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</si>
  <si>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</si>
  <si>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</si>
  <si>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</si>
  <si>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1,1,9</t>
  </si>
  <si>
    <t xml:space="preserve">Cartel de obra</t>
  </si>
  <si>
    <t xml:space="preserve">unidad</t>
  </si>
  <si>
    <t xml:space="preserve">1.3</t>
  </si>
  <si>
    <t xml:space="preserve">INSTALACIONES PROVISORIAS</t>
  </si>
  <si>
    <t xml:space="preserve">1.3.1</t>
  </si>
  <si>
    <r>
      <rPr>
        <sz val="16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</si>
  <si>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global</t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</si>
  <si>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</si>
  <si>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</si>
  <si>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</si>
  <si>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</si>
  <si>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</si>
  <si>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</si>
  <si>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</si>
  <si>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</si>
  <si>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</si>
  <si>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</si>
  <si>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4.00</t>
  </si>
  <si>
    <t xml:space="preserve">DEMOLICIONES</t>
  </si>
  <si>
    <t xml:space="preserve">Demolición de muros de ladrillos</t>
  </si>
  <si>
    <t xml:space="preserve">m3</t>
  </si>
  <si>
    <t xml:space="preserve">Picado de contrapisos y pavimentos interiores</t>
  </si>
  <si>
    <t xml:space="preserve">m2</t>
  </si>
  <si>
    <t xml:space="preserve">4,13,1</t>
  </si>
  <si>
    <t xml:space="preserve">Desarmado de pavimentos interiores de madera y relleno debajo de pavimento actual (0,5m de profundidad)</t>
  </si>
  <si>
    <t xml:space="preserve">Picado de revestimientos interiores (sólo sala de acuerdos, lo demás se reviste con yeso)</t>
  </si>
  <si>
    <t xml:space="preserve">Apertura de vanos</t>
  </si>
  <si>
    <t xml:space="preserve">gl</t>
  </si>
  <si>
    <t xml:space="preserve">Retiro de aberturas </t>
  </si>
  <si>
    <t xml:space="preserve">Retiro de artefactos sanitarios</t>
  </si>
  <si>
    <t xml:space="preserve">Retiro de escombros</t>
  </si>
  <si>
    <t xml:space="preserve">Retiro de instalaciones sanitarias</t>
  </si>
  <si>
    <t xml:space="preserve">5.00</t>
  </si>
  <si>
    <t xml:space="preserve">ESTRUCTURAS</t>
  </si>
  <si>
    <t xml:space="preserve">5.4</t>
  </si>
  <si>
    <t xml:space="preserve">VIGAS  ESTRUCTURALES</t>
  </si>
  <si>
    <t xml:space="preserve">5,4,2</t>
  </si>
  <si>
    <t xml:space="preserve">Vigas metálicas  </t>
  </si>
  <si>
    <t xml:space="preserve">m</t>
  </si>
  <si>
    <t xml:space="preserve">5,4,6</t>
  </si>
  <si>
    <t xml:space="preserve">Montaje de vigas metálicas</t>
  </si>
  <si>
    <t xml:space="preserve">gl </t>
  </si>
  <si>
    <t xml:space="preserve">5,4,7</t>
  </si>
  <si>
    <t xml:space="preserve">Dado de compresión en muro para repartir la carga</t>
  </si>
  <si>
    <t xml:space="preserve">CERRAMIENTOS VERTICALES</t>
  </si>
  <si>
    <t xml:space="preserve">Obra húmeda</t>
  </si>
  <si>
    <t xml:space="preserve">Ladrillo de campo espesor 30 cm (abertura a tapiar en Local de Estadísticas actual)</t>
  </si>
  <si>
    <t xml:space="preserve">Obra seca</t>
  </si>
  <si>
    <t xml:space="preserve">Placa doble de yeso  espesor 10 cm en baño</t>
  </si>
  <si>
    <t xml:space="preserve">6,22,1</t>
  </si>
  <si>
    <t xml:space="preserve">Panelería en pasillo y oficinas , HM Office o superior calidad</t>
  </si>
  <si>
    <t xml:space="preserve">6,22,2</t>
  </si>
  <si>
    <t xml:space="preserve">Tabiques melaminicos en baños, incluye puertas </t>
  </si>
  <si>
    <t xml:space="preserve">Carreras, dinteles y antepechos</t>
  </si>
  <si>
    <t xml:space="preserve">Carreras y dinteles de perfiles metálicos normalizados</t>
  </si>
  <si>
    <t xml:space="preserve">Antepechos de hormigón armado</t>
  </si>
  <si>
    <t xml:space="preserve">AISLACIONES HUMÍDICAS</t>
  </si>
  <si>
    <t xml:space="preserve">7,1,4</t>
  </si>
  <si>
    <t xml:space="preserve">Revoque hidrófugo y grueso en jambas, dinteles y mochetas exteriores</t>
  </si>
  <si>
    <t xml:space="preserve">GL</t>
  </si>
  <si>
    <t xml:space="preserve">CONTRAPISOS</t>
  </si>
  <si>
    <t xml:space="preserve">Sobre terreno</t>
  </si>
  <si>
    <t xml:space="preserve">Contrapiso hormigón de cascotes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</si>
  <si>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</si>
  <si>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</si>
  <si>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</si>
  <si>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</si>
  <si>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</si>
  <si>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</si>
  <si>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9,1,1,1</t>
  </si>
  <si>
    <t xml:space="preserve">Reparacion de revoques interiores en sala de acuerdos, al sacar la mesada existente (incluye pintura )</t>
  </si>
  <si>
    <t xml:space="preserve">9,1,1,9</t>
  </si>
  <si>
    <t xml:space="preserve">Revestimiento de venecitas en guarda de cocina </t>
  </si>
  <si>
    <t xml:space="preserve">9,1,1,10</t>
  </si>
  <si>
    <t xml:space="preserve">Revestimiento ceramicos  blanca apaisada de 60 x 30cm (incluye baños y cocinas )</t>
  </si>
  <si>
    <t xml:space="preserve">9,1,1,10,1</t>
  </si>
  <si>
    <t xml:space="preserve">Revestimient ceramico FLANDES BEIGE MATE o BRASIL IVORY (cerámicas CASTRO) o similar </t>
  </si>
  <si>
    <t xml:space="preserve">9,1,1,12</t>
  </si>
  <si>
    <t xml:space="preserve">Revestimiento mármol pulido a tono con el revestimiento FLANDES BEIGE MATE o superior</t>
  </si>
  <si>
    <t xml:space="preserve">9,1,1,15</t>
  </si>
  <si>
    <t xml:space="preserve">Revestimiento placa de yeso</t>
  </si>
  <si>
    <t xml:space="preserve">9.2</t>
  </si>
  <si>
    <t xml:space="preserve">CIELORRASOS</t>
  </si>
  <si>
    <t xml:space="preserve">9,2,5</t>
  </si>
  <si>
    <t xml:space="preserve">Cielorraso  tablillas de PVC (baños, cocina, parte final del pasillo, pasillo nuevo y oficina)</t>
  </si>
  <si>
    <t xml:space="preserve">9,2,10</t>
  </si>
  <si>
    <t xml:space="preserve">Reparación de revoques de cielorraso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</si>
  <si>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</si>
  <si>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</si>
  <si>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</si>
  <si>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</si>
  <si>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9,3,1,1</t>
  </si>
  <si>
    <t xml:space="preserve">Carpeta arena y portland</t>
  </si>
  <si>
    <t xml:space="preserve">9,3,1,4</t>
  </si>
  <si>
    <t xml:space="preserve">Baldosa porcelanato antideslizantes, color gris, mate, calidad superior.</t>
  </si>
  <si>
    <t xml:space="preserve">9,3,1,10</t>
  </si>
  <si>
    <t xml:space="preserve">Vinílico en tablillas color gris simil madera, mínimo 4mm</t>
  </si>
  <si>
    <t xml:space="preserve">9,3,1,16</t>
  </si>
  <si>
    <t xml:space="preserve">Zócalo de porcelanato</t>
  </si>
  <si>
    <t xml:space="preserve">11.00</t>
  </si>
  <si>
    <t xml:space="preserve">CARPINTERIA</t>
  </si>
  <si>
    <t xml:space="preserve">Tipo C1  Puerta (incluye suministro e instalación) con protector en Acero inoxidable</t>
  </si>
  <si>
    <t xml:space="preserve">ud</t>
  </si>
  <si>
    <t xml:space="preserve">11,1,1</t>
  </si>
  <si>
    <t xml:space="preserve">Tipo C2  Puerta (incluye suministro e instalación)</t>
  </si>
  <si>
    <t xml:space="preserve">Tipo C3- Placard (incluye suministro e instalación)</t>
  </si>
  <si>
    <t xml:space="preserve">11,3,1</t>
  </si>
  <si>
    <t xml:space="preserve">Tipo C4- Placard (incluye suministro e instalación)</t>
  </si>
  <si>
    <t xml:space="preserve">Traslado del Mostrador (incluye suministro y colocación)</t>
  </si>
  <si>
    <t xml:space="preserve">12.00</t>
  </si>
  <si>
    <t xml:space="preserve">ALUMINIO</t>
  </si>
  <si>
    <t xml:space="preserve">Tipo A1 - Ventana (incluye suministro e instalación)</t>
  </si>
  <si>
    <t xml:space="preserve">12,2,1</t>
  </si>
  <si>
    <t xml:space="preserve">Tipo A2 - Ventana (incluye suministro e instalación)</t>
  </si>
  <si>
    <t xml:space="preserve">12,2,2</t>
  </si>
  <si>
    <t xml:space="preserve">Tipo A3 - Ventana (incluye suministro e instalación)</t>
  </si>
  <si>
    <t xml:space="preserve">12,2,3</t>
  </si>
  <si>
    <t xml:space="preserve">Tipo A4 - Puerta Ventana (incluye suministro e instalación)</t>
  </si>
  <si>
    <t xml:space="preserve">12,2,4</t>
  </si>
  <si>
    <t xml:space="preserve">Tipo A5 - Puerta Ventana (incluye suministro e instalación)</t>
  </si>
  <si>
    <t xml:space="preserve">12,2,5</t>
  </si>
  <si>
    <t xml:space="preserve">Tipo A6 - Puerta Ventana (incluye suministro e instalación)</t>
  </si>
  <si>
    <t xml:space="preserve">13.00</t>
  </si>
  <si>
    <t xml:space="preserve">HERRERIA</t>
  </si>
  <si>
    <t xml:space="preserve">Tipo H1 Reja -  (incluye suministro e instalación, incluye pintura color grafito)</t>
  </si>
  <si>
    <t xml:space="preserve">13,6,1</t>
  </si>
  <si>
    <t xml:space="preserve">Tipo H2 - Reja (incluye suministro e instalación,  incluye pintura color grafito)</t>
  </si>
  <si>
    <t xml:space="preserve">13,6,2</t>
  </si>
  <si>
    <t xml:space="preserve">Tipo H3 - Reja (incluye suministro e instalación,  incluye pintura color grafito)</t>
  </si>
  <si>
    <t xml:space="preserve">14.00</t>
  </si>
  <si>
    <t xml:space="preserve">ACERO INOXIDABLE</t>
  </si>
  <si>
    <t xml:space="preserve">Tipo Aix - Barra fija baño accesible (incluye suministro e instalación)</t>
  </si>
  <si>
    <t xml:space="preserve">14,1,1</t>
  </si>
  <si>
    <t xml:space="preserve">Tipo Aix - Barra fija baño accesible vertical (incluye suministro e instalación)</t>
  </si>
  <si>
    <t xml:space="preserve">Tipo Aix- Barra móvil baño accesible (incluye suministro e instalación)</t>
  </si>
  <si>
    <t xml:space="preserve">15.00</t>
  </si>
  <si>
    <t xml:space="preserve">VIDRIOS-ESPEJOS</t>
  </si>
  <si>
    <t xml:space="preserve">Tipo V1 - Espejo baño (incluye suministro y colocación)</t>
  </si>
  <si>
    <t xml:space="preserve">15,5,1</t>
  </si>
  <si>
    <t xml:space="preserve">Tipo V2 - Espejo baño (incluye suministro y colocación)</t>
  </si>
  <si>
    <t xml:space="preserve">16.00</t>
  </si>
  <si>
    <t xml:space="preserve">PETREOS</t>
  </si>
  <si>
    <t xml:space="preserve">Tipo P1 - Mesada de baño, silestone beige (incluye suministro y colocación)</t>
  </si>
  <si>
    <t xml:space="preserve">16,1,1</t>
  </si>
  <si>
    <t xml:space="preserve">Tipo P2 - Mesada de cocina, granito  (incluye suministro y colocación, incluye pileta de acero inoxidable )</t>
  </si>
  <si>
    <t xml:space="preserve">16,1,2</t>
  </si>
  <si>
    <t xml:space="preserve">Tipo P3 - Mesada de cocina, granito  (incluye suministro y colocación, incluye pileta de acero inoxidable )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</si>
  <si>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</si>
  <si>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</si>
  <si>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</si>
  <si>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</si>
  <si>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</si>
  <si>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17,1,10</t>
  </si>
  <si>
    <t xml:space="preserve">Pintura al agua para cielorrasos</t>
  </si>
  <si>
    <t xml:space="preserve">Mampostería exterior</t>
  </si>
  <si>
    <t xml:space="preserve">17,1,20</t>
  </si>
  <si>
    <t xml:space="preserve">Membrana impermeable líquida blanca </t>
  </si>
  <si>
    <t xml:space="preserve">17.2</t>
  </si>
  <si>
    <t xml:space="preserve">PINTURA SOBRE MADERA</t>
  </si>
  <si>
    <t xml:space="preserve">17,2,8</t>
  </si>
  <si>
    <t xml:space="preserve">Barniz transparente al agua para maderas duras. Mostrador 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</si>
  <si>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</si>
  <si>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</si>
  <si>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</si>
  <si>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</si>
  <si>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18,1,2</t>
  </si>
  <si>
    <t xml:space="preserve">CI 60x60</t>
  </si>
  <si>
    <t xml:space="preserve">18,1,2,1</t>
  </si>
  <si>
    <t xml:space="preserve">Anular CI 60x60</t>
  </si>
  <si>
    <t xml:space="preserve">18,1,6</t>
  </si>
  <si>
    <t xml:space="preserve">Caja sifoide 20 x 20</t>
  </si>
  <si>
    <t xml:space="preserve">18,1,7</t>
  </si>
  <si>
    <t xml:space="preserve">PPT 20X20 Cocina </t>
  </si>
  <si>
    <t xml:space="preserve">18,1,9</t>
  </si>
  <si>
    <t xml:space="preserve">Interceptor de grasa</t>
  </si>
  <si>
    <t xml:space="preserve">18,1,10</t>
  </si>
  <si>
    <t xml:space="preserve">Cañeria de desague primario PVC 63 </t>
  </si>
  <si>
    <t xml:space="preserve">18,1,11</t>
  </si>
  <si>
    <t xml:space="preserve">Cañeria de desague primario PVC 110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</si>
  <si>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</si>
  <si>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</si>
  <si>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</si>
  <si>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</si>
  <si>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18.3</t>
  </si>
  <si>
    <t xml:space="preserve">APARATOS SANITARIOS,GRIFERIAS Y ACCESORIOS</t>
  </si>
  <si>
    <t xml:space="preserve">18,3,1</t>
  </si>
  <si>
    <t xml:space="preserve">Inodoro con tapa, línea Bari de Ferrum o superior calidad</t>
  </si>
  <si>
    <t xml:space="preserve">18,3,2</t>
  </si>
  <si>
    <t xml:space="preserve">Indoro baño accesible con tapa, línea Espacio Ferrum o superior calidad</t>
  </si>
  <si>
    <t xml:space="preserve">18,3,4</t>
  </si>
  <si>
    <t xml:space="preserve">Cisterna exterior calidad magya o superior</t>
  </si>
  <si>
    <t xml:space="preserve">18,3,7</t>
  </si>
  <si>
    <t xml:space="preserve">Lavatorio baño accesible, línea espacio de ferrum o superior</t>
  </si>
  <si>
    <t xml:space="preserve">18,3,7,1</t>
  </si>
  <si>
    <t xml:space="preserve">Lavatorio de losa embutido en mesada de silestone</t>
  </si>
  <si>
    <t xml:space="preserve">18,3,8</t>
  </si>
  <si>
    <t xml:space="preserve">Ducha higienica baño accesible</t>
  </si>
  <si>
    <t xml:space="preserve">18,3,9</t>
  </si>
  <si>
    <t xml:space="preserve">Grifería  baño monocamando FV o superior calidad</t>
  </si>
  <si>
    <t xml:space="preserve">18,3,10</t>
  </si>
  <si>
    <t xml:space="preserve">Grifería baño accesible monocomando FV o superior calidad</t>
  </si>
  <si>
    <t xml:space="preserve">18,3,11</t>
  </si>
  <si>
    <t xml:space="preserve">Dispensador de papel toalla en rollo</t>
  </si>
  <si>
    <t xml:space="preserve">18,3,12</t>
  </si>
  <si>
    <t xml:space="preserve">Dispensador de jabon</t>
  </si>
  <si>
    <t xml:space="preserve">18,3,13</t>
  </si>
  <si>
    <t xml:space="preserve">Portarrollo </t>
  </si>
  <si>
    <t xml:space="preserve">21.00</t>
  </si>
  <si>
    <t xml:space="preserve">INSTALACION ELECTRICA</t>
  </si>
  <si>
    <t xml:space="preserve">21,1,1</t>
  </si>
  <si>
    <t xml:space="preserve">Traslado del Tablero general y derivados</t>
  </si>
  <si>
    <t xml:space="preserve">Canalizaciones embutidas</t>
  </si>
  <si>
    <t xml:space="preserve">Canalizaciones aparentes</t>
  </si>
  <si>
    <t xml:space="preserve">Canalizaciones para sistemas de alarma, telefonia y datos</t>
  </si>
  <si>
    <t xml:space="preserve">Terminaciones (tomas e iluminacion)</t>
  </si>
  <si>
    <t xml:space="preserve">Luminaria tipo L1 (Incluye suministro e instalación) </t>
  </si>
  <si>
    <t xml:space="preserve">21,19,1</t>
  </si>
  <si>
    <t xml:space="preserve">Luminaria tipo L2 (Incluye suministro e instalación) </t>
  </si>
  <si>
    <t xml:space="preserve">21,19,2</t>
  </si>
  <si>
    <t xml:space="preserve">Luminaria tipo L3 (Incluye suministro e instalación) </t>
  </si>
  <si>
    <t xml:space="preserve">21,19,3</t>
  </si>
  <si>
    <t xml:space="preserve">Luminaria tipo L4 (Incluye suministro e instalación) </t>
  </si>
  <si>
    <t xml:space="preserve">Traslado provisorio de telefonía</t>
  </si>
  <si>
    <t xml:space="preserve">Traslado provisorio de instalaciones para el funcionamiento de Estadísticas durante el transcurso de la obra</t>
  </si>
  <si>
    <t xml:space="preserve">22.00</t>
  </si>
  <si>
    <t xml:space="preserve">EQUIPOS ELECTRICOS - LUMINARIAS (suministro e instalación)</t>
  </si>
  <si>
    <t xml:space="preserve">Extractor de baño  </t>
  </si>
  <si>
    <t xml:space="preserve">Purificador de cocina </t>
  </si>
  <si>
    <t xml:space="preserve">Termotanque eléctrico   </t>
  </si>
  <si>
    <r>
      <rPr>
        <sz val="16"/>
        <rFont val="Arial"/>
        <family val="2"/>
        <charset val="1"/>
      </rPr>
      <t xml:space="preserve">Equipo aire acondicionado 12000 BTU </t>
    </r>
    <r>
      <rPr>
        <sz val="12"/>
        <color rgb="FFFF0000"/>
        <rFont val="Arial"/>
        <family val="2"/>
        <charset val="1"/>
      </rPr>
      <t xml:space="preserve"> </t>
    </r>
  </si>
  <si>
    <t xml:space="preserve">SEÑALÉTICA</t>
  </si>
  <si>
    <t xml:space="preserve">Cartel base metálica terminación vinilo impreso</t>
  </si>
  <si>
    <t xml:space="preserve">26.00</t>
  </si>
  <si>
    <t xml:space="preserve">VARIOS</t>
  </si>
  <si>
    <t xml:space="preserve">Limpieza diaria de obra</t>
  </si>
  <si>
    <t xml:space="preserve">Limpieza final de obra</t>
  </si>
  <si>
    <t xml:space="preserve">Deposicion final y acarreo de escombros</t>
  </si>
  <si>
    <t xml:space="preserve">SUB TOTAL OBRA</t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</si>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</sst>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[$$-2C0A]\ #,##0.00"/>
    <numFmt numFmtId="166" formatCode="0.00"/>
    <numFmt numFmtId="167" formatCode="0.00\ %"/>
    <numFmt numFmtId="168" formatCode="0\ %"/>
    <numFmt numFmtId="169" formatCode="#,##0.00"/>
    <numFmt numFmtId="170" formatCode="D\.M\.YY;@"/>
    <numFmt numFmtId="171" formatCode="0.0"/>
  </numFmts>
  <fonts count="2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11"/>
      <name val="Arial"/>
      <family val="2"/>
      <charset val="1"/>
    </font>
    <font>
      <sz val="1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name val="Arial"/>
      <family val="2"/>
      <charset val="1"/>
    </font>
    <font>
      <sz val="16"/>
      <name val="Arial"/>
      <family val="2"/>
      <charset val="1"/>
    </font>
    <font>
      <sz val="16"/>
      <color rgb="FF000000"/>
      <name val="Calibri"/>
      <family val="2"/>
      <charset val="1"/>
    </font>
    <font>
      <sz val="12"/>
      <color rgb="FFFF0000"/>
      <name val="Arial"/>
      <family val="2"/>
      <charset val="1"/>
    </font>
    <font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1"/>
      <name val="Arial"/>
      <family val="2"/>
      <charset val="1"/>
    </font>
    <font>
      <b val="true"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4" fontId="8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2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6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6" fillId="0" borderId="0" xfId="0" applyFont="true" applyBorder="true" applyAlignment="true" applyProtection="false">
      <alignment horizontal="right" vertical="top" textRotation="0" wrapText="false" indent="1" shrinkToFit="true"/>
      <protection locked="true" hidden="false"/>
    </xf>
    <xf numFmtId="165" fontId="13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6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9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B21" activeCellId="0" sqref="B21"/>
    </sheetView>
  </sheetViews>
  <sheetFormatPr defaultRowHeight="14.4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02.33"/>
    <col collapsed="false" customWidth="true" hidden="false" outlineLevel="0" max="3" min="3" style="0" width="17.11"/>
    <col collapsed="false" customWidth="true" hidden="false" outlineLevel="0" max="4" min="4" style="1" width="14.11"/>
    <col collapsed="false" customWidth="true" hidden="false" outlineLevel="0" max="5" min="5" style="0" width="28.11"/>
    <col collapsed="false" customWidth="true" hidden="false" outlineLevel="0" max="6" min="6" style="0" width="31.01"/>
    <col collapsed="false" customWidth="true" hidden="false" outlineLevel="0" max="9" min="7" style="0" width="30.66"/>
    <col collapsed="false" customWidth="true" hidden="false" outlineLevel="0" max="1025" min="10" style="0" width="10.66"/>
  </cols>
  <sheetData>
    <row r="1" s="5" customFormat="true" ht="14.4" hidden="false" customHeight="false" outlineLevel="0" collapsed="false">
      <c r="A1" s="2"/>
      <c r="B1" s="2"/>
      <c r="C1" s="2"/>
      <c r="D1" s="3"/>
      <c r="E1" s="2"/>
      <c r="F1" s="2"/>
      <c r="G1" s="4"/>
      <c r="H1" s="4"/>
      <c r="I1" s="4"/>
    </row>
    <row r="2" s="5" customFormat="true" ht="17.4" hidden="false" customHeight="false" outlineLevel="0" collapsed="false">
      <c r="A2" s="6"/>
      <c r="B2" s="7"/>
      <c r="C2" s="2"/>
      <c r="D2" s="3"/>
      <c r="E2" s="2"/>
      <c r="F2" s="2"/>
      <c r="G2" s="4"/>
      <c r="H2" s="4"/>
      <c r="I2" s="4"/>
    </row>
    <row r="3" s="5" customFormat="true" ht="31.5" hidden="false" customHeight="true" outlineLevel="0" collapsed="false">
      <c r="A3" s="8" t="s">
        <v>0</v>
      </c>
      <c r="B3" s="8"/>
      <c r="C3" s="9" t="s">
        <v>1</v>
      </c>
      <c r="D3" s="9"/>
      <c r="E3" s="9"/>
      <c r="F3" s="9"/>
      <c r="G3" s="9"/>
      <c r="H3" s="9"/>
      <c r="I3" s="9"/>
    </row>
    <row r="4" s="5" customFormat="true" ht="17.4" hidden="false" customHeight="false" outlineLevel="0" collapsed="false">
      <c r="A4" s="10"/>
      <c r="B4" s="11"/>
      <c r="C4" s="2"/>
      <c r="D4" s="3"/>
      <c r="E4" s="2"/>
      <c r="F4" s="2"/>
      <c r="G4" s="4"/>
      <c r="H4" s="4"/>
      <c r="I4" s="4"/>
    </row>
    <row r="5" s="5" customFormat="true" ht="17.4" hidden="false" customHeight="false" outlineLevel="0" collapsed="false">
      <c r="A5" s="6" t="s">
        <v>2</v>
      </c>
      <c r="B5" s="7"/>
      <c r="C5" s="2"/>
      <c r="D5" s="3"/>
      <c r="E5" s="2"/>
      <c r="F5" s="2"/>
      <c r="G5" s="4"/>
      <c r="H5" s="4"/>
      <c r="I5" s="4"/>
    </row>
    <row r="6" s="5" customFormat="true" ht="21" hidden="false" customHeight="false" outlineLevel="0" collapsed="false">
      <c r="A6" s="12"/>
      <c r="B6" s="7"/>
      <c r="C6" s="2"/>
      <c r="D6" s="3"/>
      <c r="E6" s="2"/>
      <c r="F6" s="2"/>
      <c r="G6" s="4"/>
      <c r="H6" s="4"/>
      <c r="I6" s="4"/>
    </row>
    <row r="7" s="5" customFormat="true" ht="17.4" hidden="false" customHeight="false" outlineLevel="0" collapsed="false">
      <c r="A7" s="6" t="s">
        <v>3</v>
      </c>
      <c r="B7" s="13"/>
      <c r="C7" s="2"/>
      <c r="D7" s="3"/>
      <c r="E7" s="2"/>
      <c r="F7" s="2"/>
      <c r="G7" s="4"/>
      <c r="H7" s="4"/>
      <c r="I7" s="4"/>
    </row>
    <row r="8" s="5" customFormat="true" ht="17.4" hidden="false" customHeight="false" outlineLevel="0" collapsed="false">
      <c r="A8" s="6"/>
      <c r="B8" s="13"/>
      <c r="C8" s="2"/>
      <c r="D8" s="3"/>
      <c r="E8" s="2"/>
      <c r="F8" s="2"/>
      <c r="G8" s="4"/>
      <c r="H8" s="4"/>
      <c r="I8" s="4"/>
    </row>
    <row r="9" s="5" customFormat="true" ht="18" hidden="false" customHeight="false" outlineLevel="0" collapsed="false">
      <c r="A9" s="6" t="s">
        <v>4</v>
      </c>
      <c r="B9" s="13"/>
      <c r="C9" s="2"/>
      <c r="D9" s="3"/>
      <c r="E9" s="2"/>
      <c r="F9" s="2"/>
      <c r="G9" s="4"/>
      <c r="H9" s="4"/>
      <c r="I9" s="4"/>
    </row>
    <row r="10" customFormat="false" ht="18" hidden="false" customHeight="true" outlineLevel="0" collapsed="false">
      <c r="A10" s="6"/>
      <c r="B10" s="13"/>
      <c r="C10" s="14"/>
      <c r="D10" s="15"/>
      <c r="E10" s="14"/>
      <c r="F10" s="14"/>
      <c r="G10" s="16" t="s">
        <v>5</v>
      </c>
      <c r="H10" s="16"/>
      <c r="I10" s="16"/>
    </row>
    <row r="11" customFormat="false" ht="9.9" hidden="false" customHeight="true" outlineLevel="0" collapsed="false">
      <c r="A11" s="17"/>
      <c r="B11" s="13"/>
      <c r="C11" s="14"/>
      <c r="D11" s="15"/>
      <c r="E11" s="14"/>
      <c r="F11" s="14"/>
      <c r="G11" s="4"/>
      <c r="H11" s="4"/>
      <c r="I11" s="18"/>
    </row>
    <row r="12" customFormat="false" ht="18" hidden="false" customHeight="true" outlineLevel="0" collapsed="false">
      <c r="A12" s="19"/>
      <c r="B12" s="20"/>
      <c r="C12" s="21"/>
      <c r="D12" s="22"/>
      <c r="E12" s="21"/>
      <c r="F12" s="21"/>
      <c r="G12" s="23" t="s">
        <v>5</v>
      </c>
      <c r="H12" s="23"/>
      <c r="I12" s="23"/>
    </row>
    <row r="13" customFormat="false" ht="15" hidden="false" customHeight="false" outlineLevel="0" collapsed="false">
      <c r="A13" s="24"/>
      <c r="B13" s="25"/>
      <c r="C13" s="2"/>
      <c r="D13" s="3"/>
      <c r="E13" s="2"/>
      <c r="F13" s="2"/>
      <c r="G13" s="4"/>
      <c r="H13" s="4"/>
      <c r="I13" s="18"/>
    </row>
    <row r="14" customFormat="false" ht="55.5" hidden="false" customHeight="true" outlineLevel="0" collapsed="false">
      <c r="A14" s="26" t="s">
        <v>6</v>
      </c>
      <c r="B14" s="26"/>
      <c r="C14" s="27" t="s">
        <v>7</v>
      </c>
      <c r="D14" s="28" t="s">
        <v>8</v>
      </c>
      <c r="E14" s="27" t="s">
        <v>9</v>
      </c>
      <c r="F14" s="27" t="s">
        <v>10</v>
      </c>
      <c r="G14" s="29" t="s">
        <v>11</v>
      </c>
      <c r="H14" s="30" t="s">
        <v>12</v>
      </c>
      <c r="I14" s="30"/>
    </row>
    <row r="15" customFormat="false" ht="14.4" hidden="false" customHeight="false" outlineLevel="0" collapsed="false">
      <c r="A15" s="31"/>
      <c r="B15" s="32"/>
      <c r="C15" s="2"/>
      <c r="D15" s="3"/>
      <c r="E15" s="2"/>
      <c r="F15" s="2"/>
      <c r="G15" s="4"/>
      <c r="H15" s="4"/>
      <c r="I15" s="4"/>
      <c r="J15" s="5"/>
    </row>
    <row r="16" customFormat="false" ht="15" hidden="false" customHeight="false" outlineLevel="0" collapsed="false">
      <c r="A16" s="31"/>
      <c r="B16" s="32"/>
      <c r="C16" s="2"/>
      <c r="D16" s="3"/>
      <c r="E16" s="2"/>
      <c r="F16" s="2"/>
      <c r="G16" s="4"/>
      <c r="H16" s="4"/>
      <c r="I16" s="33"/>
      <c r="J16" s="5"/>
    </row>
    <row r="17" customFormat="false" ht="21" hidden="false" customHeight="true" outlineLevel="0" collapsed="false">
      <c r="A17" s="34" t="s">
        <v>13</v>
      </c>
      <c r="B17" s="35" t="s">
        <v>14</v>
      </c>
      <c r="C17" s="36"/>
      <c r="D17" s="37"/>
      <c r="E17" s="38"/>
      <c r="F17" s="38"/>
      <c r="G17" s="34" t="n">
        <f aca="false">SUM(F20:F27)</f>
        <v>0</v>
      </c>
      <c r="H17" s="39"/>
      <c r="I17" s="40" t="e">
        <f aca="false">SUM(H20:H27)</f>
        <v>#DIV/0!</v>
      </c>
    </row>
    <row r="18" customFormat="false" ht="21" hidden="false" customHeight="true" outlineLevel="0" collapsed="false">
      <c r="A18" s="41"/>
      <c r="B18" s="42"/>
      <c r="C18" s="43"/>
      <c r="D18" s="44"/>
      <c r="E18" s="43"/>
      <c r="F18" s="43"/>
      <c r="G18" s="41"/>
      <c r="H18" s="41"/>
      <c r="I18" s="45"/>
    </row>
    <row r="19" customFormat="false" ht="19.7" hidden="false" customHeight="false" outlineLevel="0" collapsed="false">
      <c r="A19" s="46" t="s">
        <v>15</v>
      </c>
      <c r="B19" s="46" t="s">
        <v>16</v>
      </c>
      <c r="C19" s="47"/>
      <c r="D19" s="48"/>
      <c r="E19" s="49"/>
      <c r="F19" s="49"/>
      <c r="G19" s="50"/>
      <c r="H19" s="50"/>
      <c r="I19" s="51"/>
      <c r="J19" s="5"/>
    </row>
    <row r="20" customFormat="false" ht="20.25" hidden="false" customHeight="true" outlineLevel="0" collapsed="false">
      <c r="A20" s="52" t="s">
        <v>17</v>
      </c>
      <c r="B20" s="52" t="s">
        <v>18</v>
      </c>
      <c r="C20" s="47"/>
      <c r="D20" s="48" t="s">
        <v>19</v>
      </c>
      <c r="E20" s="53"/>
      <c r="F20" s="54" t="n">
        <f aca="false">+C20*E20</f>
        <v>0</v>
      </c>
      <c r="G20" s="50"/>
      <c r="H20" s="55" t="e">
        <f aca="false">+F20/$G$195</f>
        <v>#DIV/0!</v>
      </c>
      <c r="I20" s="56"/>
      <c r="J20" s="5"/>
    </row>
    <row r="21" customFormat="false" ht="20.25" hidden="false" customHeight="true" outlineLevel="0" collapsed="false">
      <c r="A21" s="46" t="s">
        <v>20</v>
      </c>
      <c r="B21" s="46" t="s">
        <v>21</v>
      </c>
      <c r="C21" s="47"/>
      <c r="D21" s="48"/>
      <c r="E21" s="53"/>
      <c r="F21" s="49"/>
      <c r="G21" s="50"/>
      <c r="H21" s="57"/>
      <c r="I21" s="56"/>
      <c r="J21" s="5"/>
    </row>
    <row r="22" customFormat="false" ht="20.25" hidden="false" customHeight="true" outlineLevel="0" collapsed="false">
      <c r="A22" s="52" t="s">
        <v>22</v>
      </c>
      <c r="B22" s="52" t="s">
        <v>23</v>
      </c>
      <c r="C22" s="47"/>
      <c r="D22" s="48" t="s">
        <v>24</v>
      </c>
      <c r="E22" s="53"/>
      <c r="F22" s="54" t="n">
        <f aca="false">+C22*E22</f>
        <v>0</v>
      </c>
      <c r="G22" s="50"/>
      <c r="H22" s="55" t="e">
        <f aca="false">+F22/$G$195</f>
        <v>#DIV/0!</v>
      </c>
      <c r="I22" s="56"/>
      <c r="J22" s="5"/>
    </row>
    <row r="23" customFormat="false" ht="20.25" hidden="false" customHeight="true" outlineLevel="0" collapsed="false">
      <c r="A23" s="52" t="s">
        <v>25</v>
      </c>
      <c r="B23" s="52" t="s">
        <v>26</v>
      </c>
      <c r="C23" s="47"/>
      <c r="D23" s="48" t="s">
        <v>24</v>
      </c>
      <c r="E23" s="53"/>
      <c r="F23" s="54" t="n">
        <f aca="false">+C23*E23</f>
        <v>0</v>
      </c>
      <c r="G23" s="50"/>
      <c r="H23" s="55" t="e">
        <f aca="false">+F23/$G$195</f>
        <v>#DIV/0!</v>
      </c>
      <c r="I23" s="56"/>
      <c r="J23" s="5"/>
    </row>
    <row r="24" customFormat="false" ht="20.25" hidden="false" customHeight="true" outlineLevel="0" collapsed="false">
      <c r="A24" s="52" t="s">
        <v>27</v>
      </c>
      <c r="B24" s="52" t="s">
        <v>28</v>
      </c>
      <c r="C24" s="47"/>
      <c r="D24" s="48" t="s">
        <v>24</v>
      </c>
      <c r="E24" s="53"/>
      <c r="F24" s="54" t="n">
        <f aca="false">+C24*E24</f>
        <v>0</v>
      </c>
      <c r="G24" s="50"/>
      <c r="H24" s="55" t="e">
        <f aca="false">+F24/$G$195</f>
        <v>#DIV/0!</v>
      </c>
      <c r="I24" s="56"/>
      <c r="J24" s="5"/>
    </row>
    <row r="25" customFormat="false" ht="20.25" hidden="false" customHeight="true" outlineLevel="0" collapsed="false">
      <c r="A25" s="52" t="s">
        <v>29</v>
      </c>
      <c r="B25" s="52" t="s">
        <v>30</v>
      </c>
      <c r="C25" s="47"/>
      <c r="D25" s="48" t="s">
        <v>24</v>
      </c>
      <c r="E25" s="53"/>
      <c r="F25" s="54" t="n">
        <f aca="false">+C25*E25</f>
        <v>0</v>
      </c>
      <c r="G25" s="50"/>
      <c r="H25" s="55" t="e">
        <f aca="false">+F25/$G$195</f>
        <v>#DIV/0!</v>
      </c>
      <c r="I25" s="56"/>
      <c r="J25" s="5"/>
    </row>
    <row r="26" customFormat="false" ht="20.25" hidden="false" customHeight="true" outlineLevel="0" collapsed="false">
      <c r="A26" s="46" t="s">
        <v>31</v>
      </c>
      <c r="B26" s="46" t="s">
        <v>32</v>
      </c>
      <c r="C26" s="47"/>
      <c r="D26" s="48"/>
      <c r="E26" s="53"/>
      <c r="F26" s="49"/>
      <c r="G26" s="50"/>
      <c r="H26" s="57"/>
      <c r="I26" s="56"/>
      <c r="J26" s="5"/>
    </row>
    <row r="27" customFormat="false" ht="20.25" hidden="false" customHeight="true" outlineLevel="0" collapsed="false">
      <c r="A27" s="52" t="s">
        <v>33</v>
      </c>
      <c r="B27" s="52" t="s">
        <v>34</v>
      </c>
      <c r="C27" s="47"/>
      <c r="D27" s="48" t="s">
        <v>24</v>
      </c>
      <c r="E27" s="53"/>
      <c r="F27" s="54" t="n">
        <f aca="false">+C27*E27</f>
        <v>0</v>
      </c>
      <c r="G27" s="50"/>
      <c r="H27" s="55" t="e">
        <f aca="false">+F27/$G$195</f>
        <v>#DIV/0!</v>
      </c>
      <c r="I27" s="56"/>
      <c r="J27" s="5"/>
    </row>
    <row r="28" customFormat="false" ht="21.6" hidden="false" customHeight="false" outlineLevel="0" collapsed="false">
      <c r="A28" s="46"/>
      <c r="B28" s="46"/>
      <c r="C28" s="43"/>
      <c r="D28" s="44"/>
      <c r="E28" s="53"/>
      <c r="F28" s="49"/>
      <c r="G28" s="50"/>
      <c r="H28" s="57"/>
      <c r="I28" s="58"/>
      <c r="J28" s="5"/>
    </row>
    <row r="29" customFormat="false" ht="21.6" hidden="false" customHeight="false" outlineLevel="0" collapsed="false">
      <c r="A29" s="34" t="s">
        <v>35</v>
      </c>
      <c r="B29" s="35" t="s">
        <v>36</v>
      </c>
      <c r="C29" s="36"/>
      <c r="D29" s="37"/>
      <c r="E29" s="38"/>
      <c r="F29" s="38"/>
      <c r="G29" s="34" t="n">
        <f aca="false">SUM(F31:F39)</f>
        <v>0</v>
      </c>
      <c r="H29" s="39"/>
      <c r="I29" s="40" t="e">
        <f aca="false">SUM(H31:H39)</f>
        <v>#DIV/0!</v>
      </c>
      <c r="J29" s="5"/>
    </row>
    <row r="30" customFormat="false" ht="21" hidden="false" customHeight="false" outlineLevel="0" collapsed="false">
      <c r="A30" s="41"/>
      <c r="B30" s="59"/>
      <c r="C30" s="43"/>
      <c r="D30" s="60"/>
      <c r="E30" s="43"/>
      <c r="F30" s="43"/>
      <c r="G30" s="41"/>
      <c r="H30" s="41"/>
      <c r="I30" s="45"/>
      <c r="J30" s="5"/>
    </row>
    <row r="31" customFormat="false" ht="19.7" hidden="false" customHeight="false" outlineLevel="0" collapsed="false">
      <c r="A31" s="52" t="n">
        <v>4.1</v>
      </c>
      <c r="B31" s="52" t="s">
        <v>37</v>
      </c>
      <c r="C31" s="47"/>
      <c r="D31" s="48" t="s">
        <v>38</v>
      </c>
      <c r="E31" s="53"/>
      <c r="F31" s="54" t="n">
        <f aca="false">+C31*E31</f>
        <v>0</v>
      </c>
      <c r="G31" s="50"/>
      <c r="H31" s="55" t="e">
        <f aca="false">+F31/$G$195</f>
        <v>#DIV/0!</v>
      </c>
      <c r="I31" s="56"/>
      <c r="J31" s="5"/>
    </row>
    <row r="32" customFormat="false" ht="19.7" hidden="false" customHeight="false" outlineLevel="0" collapsed="false">
      <c r="A32" s="52" t="n">
        <v>4.13</v>
      </c>
      <c r="B32" s="52" t="s">
        <v>39</v>
      </c>
      <c r="C32" s="47"/>
      <c r="D32" s="48" t="s">
        <v>40</v>
      </c>
      <c r="E32" s="53"/>
      <c r="F32" s="54" t="n">
        <f aca="false">+C32*E32</f>
        <v>0</v>
      </c>
      <c r="G32" s="50"/>
      <c r="H32" s="55" t="e">
        <f aca="false">+F32/$G$195</f>
        <v>#DIV/0!</v>
      </c>
      <c r="I32" s="56"/>
      <c r="J32" s="5"/>
    </row>
    <row r="33" customFormat="false" ht="37.5" hidden="false" customHeight="false" outlineLevel="0" collapsed="false">
      <c r="A33" s="52" t="s">
        <v>41</v>
      </c>
      <c r="B33" s="47" t="s">
        <v>42</v>
      </c>
      <c r="C33" s="47"/>
      <c r="D33" s="48" t="s">
        <v>40</v>
      </c>
      <c r="E33" s="53"/>
      <c r="F33" s="54" t="n">
        <f aca="false">+C33*E33</f>
        <v>0</v>
      </c>
      <c r="G33" s="50"/>
      <c r="H33" s="55" t="e">
        <f aca="false">+F33/$G$195</f>
        <v>#DIV/0!</v>
      </c>
      <c r="I33" s="56"/>
      <c r="J33" s="5"/>
    </row>
    <row r="34" customFormat="false" ht="37.5" hidden="false" customHeight="false" outlineLevel="0" collapsed="false">
      <c r="A34" s="52" t="n">
        <v>4.15</v>
      </c>
      <c r="B34" s="47" t="s">
        <v>43</v>
      </c>
      <c r="C34" s="47"/>
      <c r="D34" s="48" t="s">
        <v>40</v>
      </c>
      <c r="E34" s="53"/>
      <c r="F34" s="54" t="n">
        <f aca="false">+C34*E34</f>
        <v>0</v>
      </c>
      <c r="G34" s="50"/>
      <c r="H34" s="55" t="e">
        <f aca="false">+F34/$G$195</f>
        <v>#DIV/0!</v>
      </c>
      <c r="I34" s="56"/>
      <c r="J34" s="5"/>
    </row>
    <row r="35" customFormat="false" ht="19.7" hidden="false" customHeight="false" outlineLevel="0" collapsed="false">
      <c r="A35" s="52" t="n">
        <v>4.2</v>
      </c>
      <c r="B35" s="52" t="s">
        <v>44</v>
      </c>
      <c r="C35" s="47"/>
      <c r="D35" s="48" t="s">
        <v>45</v>
      </c>
      <c r="E35" s="53"/>
      <c r="F35" s="54" t="n">
        <f aca="false">+C35*E35</f>
        <v>0</v>
      </c>
      <c r="G35" s="50"/>
      <c r="H35" s="55" t="e">
        <f aca="false">+F35/$G$195</f>
        <v>#DIV/0!</v>
      </c>
      <c r="I35" s="56"/>
      <c r="J35" s="5"/>
    </row>
    <row r="36" customFormat="false" ht="19.7" hidden="false" customHeight="false" outlineLevel="0" collapsed="false">
      <c r="A36" s="52" t="n">
        <v>4.21</v>
      </c>
      <c r="B36" s="52" t="s">
        <v>46</v>
      </c>
      <c r="C36" s="47"/>
      <c r="D36" s="48" t="s">
        <v>19</v>
      </c>
      <c r="E36" s="53"/>
      <c r="F36" s="54" t="n">
        <f aca="false">+C36*E36</f>
        <v>0</v>
      </c>
      <c r="G36" s="50"/>
      <c r="H36" s="55" t="e">
        <f aca="false">+F36/$G$195</f>
        <v>#DIV/0!</v>
      </c>
      <c r="I36" s="56"/>
      <c r="J36" s="5"/>
    </row>
    <row r="37" customFormat="false" ht="19.7" hidden="false" customHeight="false" outlineLevel="0" collapsed="false">
      <c r="A37" s="52" t="n">
        <v>4.22</v>
      </c>
      <c r="B37" s="52" t="s">
        <v>47</v>
      </c>
      <c r="C37" s="47"/>
      <c r="D37" s="48" t="s">
        <v>45</v>
      </c>
      <c r="E37" s="47"/>
      <c r="F37" s="54" t="n">
        <f aca="false">+C37*E37</f>
        <v>0</v>
      </c>
      <c r="G37" s="50"/>
      <c r="H37" s="55" t="e">
        <f aca="false">+F37/$G$195</f>
        <v>#DIV/0!</v>
      </c>
      <c r="I37" s="61"/>
      <c r="J37" s="5"/>
    </row>
    <row r="38" customFormat="false" ht="19.7" hidden="false" customHeight="false" outlineLevel="0" collapsed="false">
      <c r="A38" s="52" t="n">
        <v>4.26</v>
      </c>
      <c r="B38" s="52" t="s">
        <v>48</v>
      </c>
      <c r="C38" s="47"/>
      <c r="D38" s="48" t="s">
        <v>45</v>
      </c>
      <c r="E38" s="53"/>
      <c r="F38" s="54" t="n">
        <f aca="false">+C38*E38</f>
        <v>0</v>
      </c>
      <c r="G38" s="50"/>
      <c r="H38" s="55" t="e">
        <f aca="false">+F38/$G$195</f>
        <v>#DIV/0!</v>
      </c>
      <c r="I38" s="56"/>
      <c r="J38" s="5"/>
    </row>
    <row r="39" customFormat="false" ht="19.7" hidden="false" customHeight="false" outlineLevel="0" collapsed="false">
      <c r="A39" s="52" t="n">
        <v>4.27</v>
      </c>
      <c r="B39" s="52" t="s">
        <v>49</v>
      </c>
      <c r="C39" s="47"/>
      <c r="D39" s="48" t="s">
        <v>24</v>
      </c>
      <c r="E39" s="53"/>
      <c r="F39" s="54" t="n">
        <f aca="false">+C39*E39</f>
        <v>0</v>
      </c>
      <c r="G39" s="50"/>
      <c r="H39" s="55" t="e">
        <f aca="false">+F39/$G$195</f>
        <v>#DIV/0!</v>
      </c>
      <c r="I39" s="56"/>
      <c r="J39" s="62"/>
    </row>
    <row r="40" customFormat="false" ht="21.6" hidden="false" customHeight="false" outlineLevel="0" collapsed="false">
      <c r="A40" s="46"/>
      <c r="B40" s="46"/>
      <c r="C40" s="43"/>
      <c r="D40" s="44"/>
      <c r="E40" s="53"/>
      <c r="F40" s="49"/>
      <c r="G40" s="50"/>
      <c r="H40" s="57"/>
      <c r="I40" s="56"/>
      <c r="J40" s="62"/>
    </row>
    <row r="41" customFormat="false" ht="19.7" hidden="false" customHeight="false" outlineLevel="0" collapsed="false">
      <c r="A41" s="34" t="s">
        <v>50</v>
      </c>
      <c r="B41" s="35" t="s">
        <v>51</v>
      </c>
      <c r="C41" s="36"/>
      <c r="D41" s="37"/>
      <c r="E41" s="38"/>
      <c r="F41" s="38"/>
      <c r="G41" s="34" t="n">
        <f aca="false">SUM(F43:F46)</f>
        <v>0</v>
      </c>
      <c r="H41" s="39"/>
      <c r="I41" s="40" t="e">
        <f aca="false">SUM(H43:H46)</f>
        <v>#DIV/0!</v>
      </c>
      <c r="J41" s="62"/>
    </row>
    <row r="42" customFormat="false" ht="21" hidden="false" customHeight="false" outlineLevel="0" collapsed="false">
      <c r="A42" s="41"/>
      <c r="B42" s="42"/>
      <c r="C42" s="43"/>
      <c r="D42" s="44"/>
      <c r="E42" s="43"/>
      <c r="F42" s="43"/>
      <c r="G42" s="41"/>
      <c r="H42" s="41"/>
      <c r="I42" s="45"/>
      <c r="J42" s="62"/>
    </row>
    <row r="43" customFormat="false" ht="19.7" hidden="false" customHeight="false" outlineLevel="0" collapsed="false">
      <c r="A43" s="46" t="s">
        <v>52</v>
      </c>
      <c r="B43" s="46" t="s">
        <v>53</v>
      </c>
      <c r="C43" s="43"/>
      <c r="D43" s="48"/>
      <c r="E43" s="53"/>
      <c r="F43" s="54" t="n">
        <f aca="false">+C43*E43</f>
        <v>0</v>
      </c>
      <c r="G43" s="50"/>
      <c r="H43" s="55" t="e">
        <f aca="false">+F43/$G$195</f>
        <v>#DIV/0!</v>
      </c>
      <c r="I43" s="56"/>
      <c r="J43" s="62"/>
    </row>
    <row r="44" customFormat="false" ht="19.7" hidden="false" customHeight="false" outlineLevel="0" collapsed="false">
      <c r="A44" s="52" t="s">
        <v>54</v>
      </c>
      <c r="B44" s="52" t="s">
        <v>55</v>
      </c>
      <c r="C44" s="43"/>
      <c r="D44" s="48" t="s">
        <v>56</v>
      </c>
      <c r="E44" s="53"/>
      <c r="F44" s="54" t="n">
        <f aca="false">+C44*E44</f>
        <v>0</v>
      </c>
      <c r="G44" s="50"/>
      <c r="H44" s="55" t="e">
        <f aca="false">+F44/$G$195</f>
        <v>#DIV/0!</v>
      </c>
      <c r="I44" s="56"/>
      <c r="J44" s="62"/>
    </row>
    <row r="45" customFormat="false" ht="19.7" hidden="false" customHeight="false" outlineLevel="0" collapsed="false">
      <c r="A45" s="52" t="s">
        <v>57</v>
      </c>
      <c r="B45" s="52" t="s">
        <v>58</v>
      </c>
      <c r="C45" s="43"/>
      <c r="D45" s="48" t="s">
        <v>59</v>
      </c>
      <c r="E45" s="53"/>
      <c r="F45" s="54" t="n">
        <f aca="false">+C45*E45</f>
        <v>0</v>
      </c>
      <c r="G45" s="50"/>
      <c r="H45" s="55" t="e">
        <f aca="false">+F45/$G$195</f>
        <v>#DIV/0!</v>
      </c>
      <c r="I45" s="56"/>
      <c r="J45" s="62"/>
    </row>
    <row r="46" customFormat="false" ht="19.7" hidden="false" customHeight="false" outlineLevel="0" collapsed="false">
      <c r="A46" s="52" t="s">
        <v>60</v>
      </c>
      <c r="B46" s="52" t="s">
        <v>61</v>
      </c>
      <c r="C46" s="47"/>
      <c r="D46" s="48" t="s">
        <v>19</v>
      </c>
      <c r="E46" s="53"/>
      <c r="F46" s="54" t="n">
        <f aca="false">+C46*E46</f>
        <v>0</v>
      </c>
      <c r="G46" s="50"/>
      <c r="H46" s="55" t="e">
        <f aca="false">+F46/$G$195</f>
        <v>#DIV/0!</v>
      </c>
      <c r="I46" s="56"/>
      <c r="J46" s="62"/>
    </row>
    <row r="47" customFormat="false" ht="21.6" hidden="false" customHeight="false" outlineLevel="0" collapsed="false">
      <c r="A47" s="46"/>
      <c r="B47" s="46"/>
      <c r="C47" s="43"/>
      <c r="D47" s="44"/>
      <c r="E47" s="53"/>
      <c r="F47" s="49"/>
      <c r="G47" s="50"/>
      <c r="H47" s="57"/>
      <c r="I47" s="56"/>
      <c r="J47" s="63"/>
    </row>
    <row r="48" customFormat="false" ht="21.6" hidden="false" customHeight="false" outlineLevel="0" collapsed="false">
      <c r="A48" s="64" t="n">
        <v>6</v>
      </c>
      <c r="B48" s="35" t="s">
        <v>62</v>
      </c>
      <c r="C48" s="36"/>
      <c r="D48" s="37"/>
      <c r="E48" s="38"/>
      <c r="F48" s="38"/>
      <c r="G48" s="34" t="n">
        <f aca="false">SUM(F51:F58)</f>
        <v>0</v>
      </c>
      <c r="H48" s="39"/>
      <c r="I48" s="40" t="e">
        <f aca="false">SUM(H51:H58)</f>
        <v>#DIV/0!</v>
      </c>
      <c r="J48" s="63"/>
    </row>
    <row r="49" customFormat="false" ht="21" hidden="false" customHeight="false" outlineLevel="0" collapsed="false">
      <c r="A49" s="41"/>
      <c r="B49" s="42"/>
      <c r="C49" s="43"/>
      <c r="D49" s="44"/>
      <c r="E49" s="43"/>
      <c r="F49" s="43"/>
      <c r="G49" s="41"/>
      <c r="H49" s="41"/>
      <c r="I49" s="45"/>
      <c r="J49" s="63"/>
    </row>
    <row r="50" customFormat="false" ht="19.7" hidden="false" customHeight="false" outlineLevel="0" collapsed="false">
      <c r="A50" s="46"/>
      <c r="B50" s="46" t="s">
        <v>63</v>
      </c>
      <c r="C50" s="47"/>
      <c r="D50" s="48"/>
      <c r="E50" s="53"/>
      <c r="F50" s="49"/>
      <c r="G50" s="50"/>
      <c r="H50" s="57"/>
      <c r="I50" s="56"/>
      <c r="J50" s="63"/>
    </row>
    <row r="51" customFormat="false" ht="19.7" hidden="false" customHeight="false" outlineLevel="0" collapsed="false">
      <c r="A51" s="52" t="n">
        <v>6.1</v>
      </c>
      <c r="B51" s="52" t="s">
        <v>64</v>
      </c>
      <c r="C51" s="47"/>
      <c r="D51" s="48" t="s">
        <v>40</v>
      </c>
      <c r="E51" s="53"/>
      <c r="F51" s="54" t="n">
        <f aca="false">+C51*E51</f>
        <v>0</v>
      </c>
      <c r="G51" s="50"/>
      <c r="H51" s="55" t="e">
        <f aca="false">+F51/$G$195</f>
        <v>#DIV/0!</v>
      </c>
      <c r="I51" s="56"/>
      <c r="J51" s="63"/>
    </row>
    <row r="52" customFormat="false" ht="19.7" hidden="false" customHeight="false" outlineLevel="0" collapsed="false">
      <c r="A52" s="52"/>
      <c r="B52" s="46" t="s">
        <v>65</v>
      </c>
      <c r="C52" s="47"/>
      <c r="D52" s="48"/>
      <c r="E52" s="53"/>
      <c r="F52" s="49"/>
      <c r="G52" s="50"/>
      <c r="H52" s="57"/>
      <c r="I52" s="56"/>
      <c r="J52" s="63"/>
    </row>
    <row r="53" customFormat="false" ht="19.7" hidden="false" customHeight="false" outlineLevel="0" collapsed="false">
      <c r="A53" s="52" t="n">
        <v>6.17</v>
      </c>
      <c r="B53" s="52" t="s">
        <v>66</v>
      </c>
      <c r="C53" s="47"/>
      <c r="D53" s="48" t="s">
        <v>40</v>
      </c>
      <c r="E53" s="53"/>
      <c r="F53" s="54" t="n">
        <f aca="false">+C53*E53</f>
        <v>0</v>
      </c>
      <c r="G53" s="50"/>
      <c r="H53" s="55" t="e">
        <f aca="false">+F53/$G$195</f>
        <v>#DIV/0!</v>
      </c>
      <c r="I53" s="56"/>
      <c r="J53" s="63"/>
    </row>
    <row r="54" customFormat="false" ht="19.7" hidden="false" customHeight="false" outlineLevel="0" collapsed="false">
      <c r="A54" s="52" t="s">
        <v>67</v>
      </c>
      <c r="B54" s="52" t="s">
        <v>68</v>
      </c>
      <c r="C54" s="47"/>
      <c r="D54" s="48" t="s">
        <v>45</v>
      </c>
      <c r="E54" s="53"/>
      <c r="F54" s="54" t="n">
        <f aca="false">+C54*E54</f>
        <v>0</v>
      </c>
      <c r="G54" s="50"/>
      <c r="H54" s="55" t="e">
        <f aca="false">+F54/$G$195</f>
        <v>#DIV/0!</v>
      </c>
      <c r="I54" s="56"/>
      <c r="J54" s="63"/>
    </row>
    <row r="55" customFormat="false" ht="19.7" hidden="false" customHeight="false" outlineLevel="0" collapsed="false">
      <c r="A55" s="52" t="s">
        <v>69</v>
      </c>
      <c r="B55" s="52" t="s">
        <v>70</v>
      </c>
      <c r="C55" s="47"/>
      <c r="D55" s="48" t="s">
        <v>45</v>
      </c>
      <c r="E55" s="53"/>
      <c r="F55" s="54" t="n">
        <f aca="false">+C55*E55</f>
        <v>0</v>
      </c>
      <c r="G55" s="50"/>
      <c r="H55" s="55" t="e">
        <f aca="false">+F55/$G$195</f>
        <v>#DIV/0!</v>
      </c>
      <c r="I55" s="56"/>
      <c r="J55" s="65"/>
    </row>
    <row r="56" customFormat="false" ht="19.7" hidden="false" customHeight="false" outlineLevel="0" collapsed="false">
      <c r="A56" s="52"/>
      <c r="B56" s="46" t="s">
        <v>71</v>
      </c>
      <c r="C56" s="47"/>
      <c r="D56" s="48"/>
      <c r="E56" s="53"/>
      <c r="F56" s="49"/>
      <c r="G56" s="50"/>
      <c r="H56" s="57"/>
      <c r="I56" s="56"/>
      <c r="J56" s="63"/>
    </row>
    <row r="57" customFormat="false" ht="19.7" hidden="false" customHeight="false" outlineLevel="0" collapsed="false">
      <c r="A57" s="52" t="n">
        <v>6.24</v>
      </c>
      <c r="B57" s="52" t="s">
        <v>72</v>
      </c>
      <c r="C57" s="47"/>
      <c r="D57" s="48" t="s">
        <v>56</v>
      </c>
      <c r="E57" s="53"/>
      <c r="F57" s="54" t="n">
        <f aca="false">+C57*E57</f>
        <v>0</v>
      </c>
      <c r="G57" s="50"/>
      <c r="H57" s="55" t="e">
        <f aca="false">+F57/$G$195</f>
        <v>#DIV/0!</v>
      </c>
      <c r="I57" s="56"/>
      <c r="J57" s="63"/>
    </row>
    <row r="58" customFormat="false" ht="19.7" hidden="false" customHeight="false" outlineLevel="0" collapsed="false">
      <c r="A58" s="52" t="n">
        <v>6.26</v>
      </c>
      <c r="B58" s="52" t="s">
        <v>73</v>
      </c>
      <c r="C58" s="47"/>
      <c r="D58" s="48" t="s">
        <v>38</v>
      </c>
      <c r="E58" s="53"/>
      <c r="F58" s="54" t="n">
        <f aca="false">+C58*E58</f>
        <v>0</v>
      </c>
      <c r="G58" s="50"/>
      <c r="H58" s="55" t="e">
        <f aca="false">+F58/$G$195</f>
        <v>#DIV/0!</v>
      </c>
      <c r="I58" s="56"/>
      <c r="J58" s="63"/>
    </row>
    <row r="59" customFormat="false" ht="21.6" hidden="false" customHeight="false" outlineLevel="0" collapsed="false">
      <c r="A59" s="46"/>
      <c r="B59" s="46"/>
      <c r="C59" s="43"/>
      <c r="D59" s="44"/>
      <c r="E59" s="53"/>
      <c r="F59" s="49"/>
      <c r="G59" s="50"/>
      <c r="H59" s="57"/>
      <c r="I59" s="56"/>
      <c r="J59" s="62"/>
    </row>
    <row r="60" customFormat="false" ht="21.6" hidden="false" customHeight="false" outlineLevel="0" collapsed="false">
      <c r="A60" s="64" t="n">
        <v>7</v>
      </c>
      <c r="B60" s="35" t="s">
        <v>74</v>
      </c>
      <c r="C60" s="36"/>
      <c r="D60" s="37"/>
      <c r="E60" s="38"/>
      <c r="F60" s="38"/>
      <c r="G60" s="34" t="n">
        <f aca="false">SUM(F62:F62)</f>
        <v>0</v>
      </c>
      <c r="H60" s="39"/>
      <c r="I60" s="40" t="e">
        <f aca="false">SUM(H62:H62)</f>
        <v>#DIV/0!</v>
      </c>
      <c r="J60" s="65"/>
    </row>
    <row r="61" customFormat="false" ht="21" hidden="false" customHeight="false" outlineLevel="0" collapsed="false">
      <c r="A61" s="41"/>
      <c r="B61" s="42"/>
      <c r="C61" s="43"/>
      <c r="D61" s="44"/>
      <c r="E61" s="43"/>
      <c r="F61" s="43"/>
      <c r="G61" s="41"/>
      <c r="H61" s="41"/>
      <c r="I61" s="45"/>
      <c r="J61" s="65"/>
    </row>
    <row r="62" customFormat="false" ht="19.7" hidden="false" customHeight="false" outlineLevel="0" collapsed="false">
      <c r="A62" s="52" t="s">
        <v>75</v>
      </c>
      <c r="B62" s="52" t="s">
        <v>76</v>
      </c>
      <c r="C62" s="47"/>
      <c r="D62" s="48" t="s">
        <v>77</v>
      </c>
      <c r="E62" s="53"/>
      <c r="F62" s="54" t="n">
        <f aca="false">+C62*E62</f>
        <v>0</v>
      </c>
      <c r="G62" s="50"/>
      <c r="H62" s="55" t="e">
        <f aca="false">+F62/$G$195</f>
        <v>#DIV/0!</v>
      </c>
      <c r="I62" s="56"/>
      <c r="J62" s="62"/>
    </row>
    <row r="63" customFormat="false" ht="21.6" hidden="false" customHeight="false" outlineLevel="0" collapsed="false">
      <c r="A63" s="46"/>
      <c r="B63" s="46"/>
      <c r="C63" s="43"/>
      <c r="D63" s="44"/>
      <c r="E63" s="53"/>
      <c r="F63" s="49"/>
      <c r="G63" s="50"/>
      <c r="H63" s="57"/>
      <c r="I63" s="56"/>
      <c r="J63" s="62"/>
    </row>
    <row r="64" customFormat="false" ht="21.6" hidden="false" customHeight="false" outlineLevel="0" collapsed="false">
      <c r="A64" s="64" t="n">
        <v>8</v>
      </c>
      <c r="B64" s="35" t="s">
        <v>78</v>
      </c>
      <c r="C64" s="36"/>
      <c r="D64" s="37"/>
      <c r="E64" s="38"/>
      <c r="F64" s="38"/>
      <c r="G64" s="34" t="n">
        <f aca="false">SUM(F67:F67)</f>
        <v>0</v>
      </c>
      <c r="H64" s="39"/>
      <c r="I64" s="40" t="e">
        <f aca="false">SUM(H67:H67)</f>
        <v>#DIV/0!</v>
      </c>
      <c r="J64" s="62"/>
    </row>
    <row r="65" customFormat="false" ht="21" hidden="false" customHeight="false" outlineLevel="0" collapsed="false">
      <c r="A65" s="41"/>
      <c r="B65" s="42"/>
      <c r="C65" s="43"/>
      <c r="D65" s="44"/>
      <c r="E65" s="43"/>
      <c r="F65" s="43"/>
      <c r="G65" s="41"/>
      <c r="H65" s="41"/>
      <c r="I65" s="45"/>
      <c r="J65" s="62"/>
    </row>
    <row r="66" customFormat="false" ht="19.7" hidden="false" customHeight="false" outlineLevel="0" collapsed="false">
      <c r="A66" s="66"/>
      <c r="B66" s="46" t="s">
        <v>79</v>
      </c>
      <c r="C66" s="47"/>
      <c r="D66" s="48"/>
      <c r="E66" s="53"/>
      <c r="F66" s="49"/>
      <c r="G66" s="50"/>
      <c r="H66" s="57"/>
      <c r="I66" s="56"/>
      <c r="J66" s="62"/>
    </row>
    <row r="67" customFormat="false" ht="19.7" hidden="false" customHeight="false" outlineLevel="0" collapsed="false">
      <c r="A67" s="52" t="n">
        <v>8.1</v>
      </c>
      <c r="B67" s="52" t="s">
        <v>80</v>
      </c>
      <c r="C67" s="47"/>
      <c r="D67" s="48" t="s">
        <v>77</v>
      </c>
      <c r="E67" s="53"/>
      <c r="F67" s="54" t="n">
        <f aca="false">+C67*E67</f>
        <v>0</v>
      </c>
      <c r="G67" s="50"/>
      <c r="H67" s="55" t="e">
        <f aca="false">+F67/$G$195</f>
        <v>#DIV/0!</v>
      </c>
      <c r="I67" s="56"/>
      <c r="J67" s="65"/>
    </row>
    <row r="68" customFormat="false" ht="21.6" hidden="false" customHeight="false" outlineLevel="0" collapsed="false">
      <c r="A68" s="46"/>
      <c r="B68" s="46"/>
      <c r="C68" s="43"/>
      <c r="D68" s="44"/>
      <c r="E68" s="53"/>
      <c r="F68" s="49"/>
      <c r="G68" s="50"/>
      <c r="H68" s="57"/>
      <c r="I68" s="56"/>
      <c r="J68" s="62"/>
    </row>
    <row r="69" customFormat="false" ht="21.6" hidden="false" customHeight="false" outlineLevel="0" collapsed="false">
      <c r="A69" s="34" t="s">
        <v>81</v>
      </c>
      <c r="B69" s="35" t="s">
        <v>82</v>
      </c>
      <c r="C69" s="36"/>
      <c r="D69" s="37"/>
      <c r="E69" s="38"/>
      <c r="F69" s="38"/>
      <c r="G69" s="34" t="n">
        <f aca="false">SUM(F73:F87)</f>
        <v>0</v>
      </c>
      <c r="H69" s="39"/>
      <c r="I69" s="40" t="e">
        <f aca="false">SUM(H73:H87)</f>
        <v>#DIV/0!</v>
      </c>
      <c r="J69" s="5"/>
    </row>
    <row r="70" customFormat="false" ht="21" hidden="false" customHeight="false" outlineLevel="0" collapsed="false">
      <c r="A70" s="41"/>
      <c r="B70" s="42"/>
      <c r="C70" s="43"/>
      <c r="D70" s="44"/>
      <c r="E70" s="43"/>
      <c r="F70" s="43"/>
      <c r="G70" s="41"/>
      <c r="H70" s="41"/>
      <c r="I70" s="45"/>
      <c r="J70" s="5"/>
    </row>
    <row r="71" customFormat="false" ht="19.7" hidden="false" customHeight="false" outlineLevel="0" collapsed="false">
      <c r="A71" s="46" t="s">
        <v>83</v>
      </c>
      <c r="B71" s="46" t="s">
        <v>84</v>
      </c>
      <c r="C71" s="47"/>
      <c r="D71" s="48"/>
      <c r="E71" s="47"/>
      <c r="F71" s="47"/>
      <c r="G71" s="67"/>
      <c r="H71" s="67"/>
      <c r="I71" s="61"/>
      <c r="J71" s="5"/>
    </row>
    <row r="72" customFormat="false" ht="19.7" hidden="false" customHeight="false" outlineLevel="0" collapsed="false">
      <c r="A72" s="46" t="s">
        <v>85</v>
      </c>
      <c r="B72" s="46" t="s">
        <v>86</v>
      </c>
      <c r="C72" s="47"/>
      <c r="D72" s="48"/>
      <c r="E72" s="53"/>
      <c r="F72" s="49"/>
      <c r="G72" s="50"/>
      <c r="H72" s="57"/>
      <c r="I72" s="56"/>
      <c r="J72" s="5"/>
    </row>
    <row r="73" customFormat="false" ht="37.5" hidden="false" customHeight="false" outlineLevel="0" collapsed="false">
      <c r="A73" s="52" t="s">
        <v>87</v>
      </c>
      <c r="B73" s="47" t="s">
        <v>88</v>
      </c>
      <c r="C73" s="47"/>
      <c r="D73" s="48" t="s">
        <v>45</v>
      </c>
      <c r="E73" s="53"/>
      <c r="F73" s="54" t="n">
        <f aca="false">+C73*E73</f>
        <v>0</v>
      </c>
      <c r="G73" s="50"/>
      <c r="H73" s="55" t="e">
        <f aca="false">+F73/$G$195</f>
        <v>#DIV/0!</v>
      </c>
      <c r="I73" s="56"/>
      <c r="J73" s="5"/>
    </row>
    <row r="74" customFormat="false" ht="19.7" hidden="false" customHeight="false" outlineLevel="0" collapsed="false">
      <c r="A74" s="52" t="s">
        <v>89</v>
      </c>
      <c r="B74" s="52" t="s">
        <v>90</v>
      </c>
      <c r="C74" s="47"/>
      <c r="D74" s="48" t="s">
        <v>40</v>
      </c>
      <c r="E74" s="53"/>
      <c r="F74" s="54" t="n">
        <f aca="false">+C74*E74</f>
        <v>0</v>
      </c>
      <c r="G74" s="50"/>
      <c r="H74" s="55" t="e">
        <f aca="false">+F74/$G$195</f>
        <v>#DIV/0!</v>
      </c>
      <c r="I74" s="56"/>
      <c r="J74" s="5"/>
    </row>
    <row r="75" customFormat="false" ht="37.5" hidden="false" customHeight="false" outlineLevel="0" collapsed="false">
      <c r="A75" s="52" t="s">
        <v>91</v>
      </c>
      <c r="B75" s="47" t="s">
        <v>92</v>
      </c>
      <c r="C75" s="47"/>
      <c r="D75" s="48" t="s">
        <v>40</v>
      </c>
      <c r="E75" s="53"/>
      <c r="F75" s="54" t="n">
        <f aca="false">+C75*E75</f>
        <v>0</v>
      </c>
      <c r="G75" s="50"/>
      <c r="H75" s="55" t="e">
        <f aca="false">+F75/$G$195</f>
        <v>#DIV/0!</v>
      </c>
      <c r="I75" s="56"/>
      <c r="J75" s="5"/>
    </row>
    <row r="76" customFormat="false" ht="35.8" hidden="false" customHeight="false" outlineLevel="0" collapsed="false">
      <c r="A76" s="52" t="s">
        <v>93</v>
      </c>
      <c r="B76" s="47" t="s">
        <v>94</v>
      </c>
      <c r="C76" s="47"/>
      <c r="D76" s="48" t="s">
        <v>40</v>
      </c>
      <c r="E76" s="53"/>
      <c r="F76" s="54" t="n">
        <f aca="false">+C76*E76</f>
        <v>0</v>
      </c>
      <c r="G76" s="50"/>
      <c r="H76" s="55" t="e">
        <f aca="false">+F76/$G$195</f>
        <v>#DIV/0!</v>
      </c>
      <c r="I76" s="56"/>
      <c r="J76" s="5"/>
    </row>
    <row r="77" customFormat="false" ht="35.8" hidden="false" customHeight="false" outlineLevel="0" collapsed="false">
      <c r="A77" s="52" t="s">
        <v>95</v>
      </c>
      <c r="B77" s="47" t="s">
        <v>96</v>
      </c>
      <c r="C77" s="47"/>
      <c r="D77" s="48" t="s">
        <v>40</v>
      </c>
      <c r="E77" s="53"/>
      <c r="F77" s="54" t="n">
        <f aca="false">+C77*E77</f>
        <v>0</v>
      </c>
      <c r="G77" s="50"/>
      <c r="H77" s="55" t="e">
        <f aca="false">+F77/$G$195</f>
        <v>#DIV/0!</v>
      </c>
      <c r="I77" s="56"/>
      <c r="J77" s="5"/>
    </row>
    <row r="78" customFormat="false" ht="19.7" hidden="false" customHeight="false" outlineLevel="0" collapsed="false">
      <c r="A78" s="52" t="s">
        <v>97</v>
      </c>
      <c r="B78" s="52" t="s">
        <v>98</v>
      </c>
      <c r="C78" s="47"/>
      <c r="D78" s="48" t="s">
        <v>40</v>
      </c>
      <c r="E78" s="53"/>
      <c r="F78" s="54" t="n">
        <f aca="false">+C78*E78</f>
        <v>0</v>
      </c>
      <c r="G78" s="50"/>
      <c r="H78" s="55" t="e">
        <f aca="false">+F78/$G$195</f>
        <v>#DIV/0!</v>
      </c>
      <c r="I78" s="56"/>
      <c r="J78" s="5"/>
    </row>
    <row r="79" customFormat="false" ht="19.7" hidden="false" customHeight="false" outlineLevel="0" collapsed="false">
      <c r="A79" s="46" t="s">
        <v>99</v>
      </c>
      <c r="B79" s="46" t="s">
        <v>100</v>
      </c>
      <c r="C79" s="47"/>
      <c r="D79" s="48"/>
      <c r="E79" s="53"/>
      <c r="F79" s="49"/>
      <c r="G79" s="50"/>
      <c r="H79" s="57"/>
      <c r="I79" s="56"/>
      <c r="J79" s="5"/>
    </row>
    <row r="80" customFormat="false" ht="19.7" hidden="false" customHeight="false" outlineLevel="0" collapsed="false">
      <c r="A80" s="52" t="s">
        <v>101</v>
      </c>
      <c r="B80" s="52" t="s">
        <v>102</v>
      </c>
      <c r="C80" s="47"/>
      <c r="D80" s="48" t="s">
        <v>40</v>
      </c>
      <c r="E80" s="53"/>
      <c r="F80" s="54" t="n">
        <f aca="false">+C80*E80</f>
        <v>0</v>
      </c>
      <c r="G80" s="50"/>
      <c r="H80" s="55" t="e">
        <f aca="false">+F80/$G$195</f>
        <v>#DIV/0!</v>
      </c>
      <c r="I80" s="56"/>
      <c r="J80" s="5"/>
    </row>
    <row r="81" customFormat="false" ht="19.7" hidden="false" customHeight="false" outlineLevel="0" collapsed="false">
      <c r="A81" s="52" t="s">
        <v>103</v>
      </c>
      <c r="B81" s="52" t="s">
        <v>104</v>
      </c>
      <c r="C81" s="47"/>
      <c r="D81" s="48" t="s">
        <v>45</v>
      </c>
      <c r="E81" s="53"/>
      <c r="F81" s="54" t="n">
        <f aca="false">+C81*E81</f>
        <v>0</v>
      </c>
      <c r="G81" s="50"/>
      <c r="H81" s="55" t="e">
        <f aca="false">+F81/$G$195</f>
        <v>#DIV/0!</v>
      </c>
      <c r="I81" s="56"/>
      <c r="J81" s="5"/>
    </row>
    <row r="82" customFormat="false" ht="19.7" hidden="false" customHeight="false" outlineLevel="0" collapsed="false">
      <c r="A82" s="46" t="s">
        <v>105</v>
      </c>
      <c r="B82" s="46" t="s">
        <v>106</v>
      </c>
      <c r="C82" s="47"/>
      <c r="D82" s="48"/>
      <c r="E82" s="53"/>
      <c r="F82" s="49"/>
      <c r="G82" s="50"/>
      <c r="H82" s="57"/>
      <c r="I82" s="56"/>
      <c r="J82" s="5"/>
    </row>
    <row r="83" customFormat="false" ht="19.7" hidden="false" customHeight="false" outlineLevel="0" collapsed="false">
      <c r="A83" s="52" t="s">
        <v>107</v>
      </c>
      <c r="B83" s="46" t="s">
        <v>108</v>
      </c>
      <c r="C83" s="47"/>
      <c r="D83" s="48"/>
      <c r="E83" s="53"/>
      <c r="F83" s="49"/>
      <c r="G83" s="50"/>
      <c r="H83" s="57"/>
      <c r="I83" s="56"/>
      <c r="J83" s="5"/>
    </row>
    <row r="84" customFormat="false" ht="19.7" hidden="false" customHeight="false" outlineLevel="0" collapsed="false">
      <c r="A84" s="52" t="s">
        <v>109</v>
      </c>
      <c r="B84" s="52" t="s">
        <v>110</v>
      </c>
      <c r="C84" s="47"/>
      <c r="D84" s="48" t="s">
        <v>40</v>
      </c>
      <c r="E84" s="47"/>
      <c r="F84" s="54" t="n">
        <f aca="false">+C84*E84</f>
        <v>0</v>
      </c>
      <c r="G84" s="50"/>
      <c r="H84" s="55" t="e">
        <f aca="false">+F84/$G$195</f>
        <v>#DIV/0!</v>
      </c>
      <c r="I84" s="61"/>
      <c r="J84" s="5"/>
    </row>
    <row r="85" customFormat="false" ht="19.7" hidden="false" customHeight="false" outlineLevel="0" collapsed="false">
      <c r="A85" s="52" t="s">
        <v>111</v>
      </c>
      <c r="B85" s="52" t="s">
        <v>112</v>
      </c>
      <c r="C85" s="47"/>
      <c r="D85" s="48" t="s">
        <v>40</v>
      </c>
      <c r="E85" s="53"/>
      <c r="F85" s="54" t="n">
        <f aca="false">+C85*E85</f>
        <v>0</v>
      </c>
      <c r="G85" s="50"/>
      <c r="H85" s="55" t="e">
        <f aca="false">+F85/$G$195</f>
        <v>#DIV/0!</v>
      </c>
      <c r="I85" s="56"/>
      <c r="J85" s="5"/>
    </row>
    <row r="86" customFormat="false" ht="19.7" hidden="false" customHeight="false" outlineLevel="0" collapsed="false">
      <c r="A86" s="52" t="s">
        <v>113</v>
      </c>
      <c r="B86" s="52" t="s">
        <v>114</v>
      </c>
      <c r="C86" s="47"/>
      <c r="D86" s="48" t="s">
        <v>40</v>
      </c>
      <c r="E86" s="53"/>
      <c r="F86" s="54" t="n">
        <f aca="false">+C86*E86</f>
        <v>0</v>
      </c>
      <c r="G86" s="50"/>
      <c r="H86" s="55" t="e">
        <f aca="false">+F86/$G$195</f>
        <v>#DIV/0!</v>
      </c>
      <c r="I86" s="56"/>
      <c r="J86" s="5"/>
    </row>
    <row r="87" customFormat="false" ht="19.7" hidden="false" customHeight="false" outlineLevel="0" collapsed="false">
      <c r="A87" s="52" t="s">
        <v>115</v>
      </c>
      <c r="B87" s="52" t="s">
        <v>116</v>
      </c>
      <c r="C87" s="47"/>
      <c r="D87" s="48" t="s">
        <v>45</v>
      </c>
      <c r="E87" s="53"/>
      <c r="F87" s="54" t="n">
        <f aca="false">+C87*E87</f>
        <v>0</v>
      </c>
      <c r="G87" s="50"/>
      <c r="H87" s="55" t="e">
        <f aca="false">+F87/$G$195</f>
        <v>#DIV/0!</v>
      </c>
      <c r="I87" s="56"/>
      <c r="J87" s="5"/>
    </row>
    <row r="88" customFormat="false" ht="21.6" hidden="false" customHeight="false" outlineLevel="0" collapsed="false">
      <c r="A88" s="46"/>
      <c r="B88" s="46"/>
      <c r="C88" s="43"/>
      <c r="D88" s="44"/>
      <c r="E88" s="53"/>
      <c r="F88" s="49"/>
      <c r="G88" s="50"/>
      <c r="H88" s="57"/>
      <c r="I88" s="56"/>
      <c r="J88" s="5"/>
    </row>
    <row r="89" customFormat="false" ht="21.6" hidden="false" customHeight="false" outlineLevel="0" collapsed="false">
      <c r="A89" s="34" t="s">
        <v>117</v>
      </c>
      <c r="B89" s="35" t="s">
        <v>118</v>
      </c>
      <c r="C89" s="36"/>
      <c r="D89" s="37"/>
      <c r="E89" s="38"/>
      <c r="F89" s="38"/>
      <c r="G89" s="34" t="n">
        <f aca="false">SUM(F91:F95)</f>
        <v>0</v>
      </c>
      <c r="H89" s="39"/>
      <c r="I89" s="40" t="e">
        <f aca="false">SUM(H91:H95)</f>
        <v>#DIV/0!</v>
      </c>
      <c r="J89" s="5"/>
    </row>
    <row r="90" customFormat="false" ht="21" hidden="false" customHeight="false" outlineLevel="0" collapsed="false">
      <c r="A90" s="41"/>
      <c r="B90" s="42"/>
      <c r="C90" s="43"/>
      <c r="D90" s="44"/>
      <c r="E90" s="43"/>
      <c r="F90" s="43"/>
      <c r="G90" s="41"/>
      <c r="H90" s="41"/>
      <c r="I90" s="45"/>
      <c r="J90" s="5"/>
    </row>
    <row r="91" customFormat="false" ht="37.5" hidden="false" customHeight="false" outlineLevel="0" collapsed="false">
      <c r="A91" s="68" t="n">
        <v>11.1</v>
      </c>
      <c r="B91" s="68" t="s">
        <v>119</v>
      </c>
      <c r="C91" s="43"/>
      <c r="D91" s="69" t="s">
        <v>120</v>
      </c>
      <c r="E91" s="53"/>
      <c r="F91" s="54" t="n">
        <f aca="false">+C91*E91</f>
        <v>0</v>
      </c>
      <c r="G91" s="50"/>
      <c r="H91" s="55" t="e">
        <f aca="false">+F91/$G$195</f>
        <v>#DIV/0!</v>
      </c>
      <c r="I91" s="56"/>
      <c r="J91" s="5"/>
    </row>
    <row r="92" customFormat="false" ht="19.7" hidden="false" customHeight="false" outlineLevel="0" collapsed="false">
      <c r="A92" s="68" t="s">
        <v>121</v>
      </c>
      <c r="B92" s="68" t="s">
        <v>122</v>
      </c>
      <c r="C92" s="43"/>
      <c r="D92" s="69" t="s">
        <v>120</v>
      </c>
      <c r="E92" s="53"/>
      <c r="F92" s="54" t="n">
        <f aca="false">+C92*E92</f>
        <v>0</v>
      </c>
      <c r="G92" s="50"/>
      <c r="H92" s="55" t="e">
        <f aca="false">+F92/$G$195</f>
        <v>#DIV/0!</v>
      </c>
      <c r="I92" s="56"/>
      <c r="J92" s="5"/>
    </row>
    <row r="93" customFormat="false" ht="19.7" hidden="false" customHeight="false" outlineLevel="0" collapsed="false">
      <c r="A93" s="68" t="n">
        <v>11.3</v>
      </c>
      <c r="B93" s="68" t="s">
        <v>123</v>
      </c>
      <c r="C93" s="43"/>
      <c r="D93" s="69" t="s">
        <v>120</v>
      </c>
      <c r="E93" s="53"/>
      <c r="F93" s="54" t="n">
        <f aca="false">+C93*E93</f>
        <v>0</v>
      </c>
      <c r="G93" s="50"/>
      <c r="H93" s="55" t="e">
        <f aca="false">+F93/$G$195</f>
        <v>#DIV/0!</v>
      </c>
      <c r="I93" s="56"/>
      <c r="J93" s="5"/>
    </row>
    <row r="94" customFormat="false" ht="19.7" hidden="false" customHeight="false" outlineLevel="0" collapsed="false">
      <c r="A94" s="68" t="s">
        <v>124</v>
      </c>
      <c r="B94" s="68" t="s">
        <v>125</v>
      </c>
      <c r="C94" s="43"/>
      <c r="D94" s="69" t="s">
        <v>120</v>
      </c>
      <c r="E94" s="53"/>
      <c r="F94" s="54" t="n">
        <f aca="false">+C94*E94</f>
        <v>0</v>
      </c>
      <c r="G94" s="50"/>
      <c r="H94" s="55" t="e">
        <f aca="false">+F94/$G$195</f>
        <v>#DIV/0!</v>
      </c>
      <c r="I94" s="56"/>
      <c r="J94" s="5"/>
    </row>
    <row r="95" customFormat="false" ht="19.7" hidden="false" customHeight="false" outlineLevel="0" collapsed="false">
      <c r="A95" s="68" t="n">
        <v>11.4</v>
      </c>
      <c r="B95" s="68" t="s">
        <v>126</v>
      </c>
      <c r="C95" s="43"/>
      <c r="D95" s="69" t="s">
        <v>120</v>
      </c>
      <c r="E95" s="53"/>
      <c r="F95" s="54" t="n">
        <f aca="false">+C95*E95</f>
        <v>0</v>
      </c>
      <c r="G95" s="50"/>
      <c r="H95" s="55" t="e">
        <f aca="false">+F95/$G$195</f>
        <v>#DIV/0!</v>
      </c>
      <c r="I95" s="56"/>
      <c r="J95" s="5"/>
    </row>
    <row r="96" customFormat="false" ht="21.6" hidden="false" customHeight="false" outlineLevel="0" collapsed="false">
      <c r="A96" s="70"/>
      <c r="B96" s="68"/>
      <c r="C96" s="43"/>
      <c r="D96" s="69"/>
      <c r="E96" s="53"/>
      <c r="F96" s="49"/>
      <c r="G96" s="50"/>
      <c r="H96" s="57"/>
      <c r="I96" s="56"/>
      <c r="J96" s="5"/>
    </row>
    <row r="97" customFormat="false" ht="21.6" hidden="false" customHeight="false" outlineLevel="0" collapsed="false">
      <c r="A97" s="34" t="s">
        <v>127</v>
      </c>
      <c r="B97" s="35" t="s">
        <v>128</v>
      </c>
      <c r="C97" s="36"/>
      <c r="D97" s="37"/>
      <c r="E97" s="38"/>
      <c r="F97" s="38"/>
      <c r="G97" s="34" t="n">
        <f aca="false">SUM(F99:F104)</f>
        <v>0</v>
      </c>
      <c r="H97" s="39"/>
      <c r="I97" s="40" t="e">
        <f aca="false">SUM(H99:H104)</f>
        <v>#DIV/0!</v>
      </c>
      <c r="J97" s="5"/>
    </row>
    <row r="98" customFormat="false" ht="21" hidden="false" customHeight="false" outlineLevel="0" collapsed="false">
      <c r="A98" s="41"/>
      <c r="B98" s="42"/>
      <c r="C98" s="43"/>
      <c r="D98" s="44"/>
      <c r="E98" s="43"/>
      <c r="F98" s="43"/>
      <c r="G98" s="41"/>
      <c r="H98" s="41"/>
      <c r="I98" s="45"/>
      <c r="J98" s="5"/>
    </row>
    <row r="99" customFormat="false" ht="19.7" hidden="false" customHeight="false" outlineLevel="0" collapsed="false">
      <c r="A99" s="68" t="n">
        <v>12.2</v>
      </c>
      <c r="B99" s="68" t="s">
        <v>129</v>
      </c>
      <c r="C99" s="43"/>
      <c r="D99" s="69" t="s">
        <v>120</v>
      </c>
      <c r="E99" s="53"/>
      <c r="F99" s="54" t="n">
        <f aca="false">+C99*E99</f>
        <v>0</v>
      </c>
      <c r="G99" s="50"/>
      <c r="H99" s="55" t="e">
        <f aca="false">+F99/$G$195</f>
        <v>#DIV/0!</v>
      </c>
      <c r="I99" s="56"/>
      <c r="J99" s="5"/>
    </row>
    <row r="100" customFormat="false" ht="19.7" hidden="false" customHeight="false" outlineLevel="0" collapsed="false">
      <c r="A100" s="68" t="s">
        <v>130</v>
      </c>
      <c r="B100" s="68" t="s">
        <v>131</v>
      </c>
      <c r="C100" s="43"/>
      <c r="D100" s="69" t="s">
        <v>120</v>
      </c>
      <c r="E100" s="53"/>
      <c r="F100" s="54" t="n">
        <f aca="false">+C100*E100</f>
        <v>0</v>
      </c>
      <c r="G100" s="50"/>
      <c r="H100" s="55" t="e">
        <f aca="false">+F100/$G$195</f>
        <v>#DIV/0!</v>
      </c>
      <c r="I100" s="56"/>
      <c r="J100" s="5"/>
    </row>
    <row r="101" customFormat="false" ht="19.7" hidden="false" customHeight="false" outlineLevel="0" collapsed="false">
      <c r="A101" s="68" t="s">
        <v>132</v>
      </c>
      <c r="B101" s="68" t="s">
        <v>133</v>
      </c>
      <c r="C101" s="43"/>
      <c r="D101" s="69" t="s">
        <v>120</v>
      </c>
      <c r="E101" s="53"/>
      <c r="F101" s="54" t="n">
        <f aca="false">+C101*E101</f>
        <v>0</v>
      </c>
      <c r="G101" s="50"/>
      <c r="H101" s="55" t="e">
        <f aca="false">+F101/$G$195</f>
        <v>#DIV/0!</v>
      </c>
      <c r="I101" s="56"/>
      <c r="J101" s="5"/>
    </row>
    <row r="102" customFormat="false" ht="19.7" hidden="false" customHeight="false" outlineLevel="0" collapsed="false">
      <c r="A102" s="68" t="s">
        <v>134</v>
      </c>
      <c r="B102" s="68" t="s">
        <v>135</v>
      </c>
      <c r="C102" s="43"/>
      <c r="D102" s="69" t="s">
        <v>120</v>
      </c>
      <c r="E102" s="53"/>
      <c r="F102" s="54" t="n">
        <f aca="false">+C102*E102</f>
        <v>0</v>
      </c>
      <c r="G102" s="50"/>
      <c r="H102" s="55" t="e">
        <f aca="false">+F102/$G$195</f>
        <v>#DIV/0!</v>
      </c>
      <c r="I102" s="56"/>
      <c r="J102" s="5"/>
    </row>
    <row r="103" customFormat="false" ht="19.7" hidden="false" customHeight="false" outlineLevel="0" collapsed="false">
      <c r="A103" s="68" t="s">
        <v>136</v>
      </c>
      <c r="B103" s="68" t="s">
        <v>137</v>
      </c>
      <c r="C103" s="43"/>
      <c r="D103" s="69" t="s">
        <v>120</v>
      </c>
      <c r="E103" s="53"/>
      <c r="F103" s="54" t="n">
        <f aca="false">+C103*E103</f>
        <v>0</v>
      </c>
      <c r="G103" s="50"/>
      <c r="H103" s="55" t="e">
        <f aca="false">+F103/$G$195</f>
        <v>#DIV/0!</v>
      </c>
      <c r="I103" s="56"/>
      <c r="J103" s="5"/>
    </row>
    <row r="104" customFormat="false" ht="19.7" hidden="false" customHeight="false" outlineLevel="0" collapsed="false">
      <c r="A104" s="68" t="s">
        <v>138</v>
      </c>
      <c r="B104" s="68" t="s">
        <v>139</v>
      </c>
      <c r="C104" s="43"/>
      <c r="D104" s="69" t="s">
        <v>120</v>
      </c>
      <c r="E104" s="53"/>
      <c r="F104" s="54" t="n">
        <f aca="false">+C104*E104</f>
        <v>0</v>
      </c>
      <c r="G104" s="50"/>
      <c r="H104" s="55" t="e">
        <f aca="false">+F104/$G$195</f>
        <v>#DIV/0!</v>
      </c>
      <c r="I104" s="56"/>
      <c r="J104" s="5"/>
    </row>
    <row r="105" customFormat="false" ht="21.6" hidden="false" customHeight="false" outlineLevel="0" collapsed="false">
      <c r="A105" s="71"/>
      <c r="B105" s="68"/>
      <c r="C105" s="43"/>
      <c r="D105" s="69"/>
      <c r="E105" s="53"/>
      <c r="F105" s="49"/>
      <c r="G105" s="50"/>
      <c r="H105" s="57"/>
      <c r="I105" s="56"/>
      <c r="J105" s="5"/>
    </row>
    <row r="106" customFormat="false" ht="21.6" hidden="false" customHeight="false" outlineLevel="0" collapsed="false">
      <c r="A106" s="34" t="s">
        <v>140</v>
      </c>
      <c r="B106" s="35" t="s">
        <v>141</v>
      </c>
      <c r="C106" s="36"/>
      <c r="D106" s="37"/>
      <c r="E106" s="38"/>
      <c r="F106" s="38"/>
      <c r="G106" s="34" t="n">
        <f aca="false">SUM(F108:F110)</f>
        <v>0</v>
      </c>
      <c r="H106" s="39"/>
      <c r="I106" s="40" t="e">
        <f aca="false">SUM(H108:H110)</f>
        <v>#DIV/0!</v>
      </c>
      <c r="J106" s="5"/>
    </row>
    <row r="107" customFormat="false" ht="21" hidden="false" customHeight="false" outlineLevel="0" collapsed="false">
      <c r="A107" s="72"/>
      <c r="B107" s="73"/>
      <c r="C107" s="43"/>
      <c r="D107" s="74"/>
      <c r="E107" s="53"/>
      <c r="F107" s="49"/>
      <c r="G107" s="50"/>
      <c r="H107" s="57"/>
      <c r="I107" s="56"/>
      <c r="J107" s="5"/>
    </row>
    <row r="108" customFormat="false" ht="37.5" hidden="false" customHeight="false" outlineLevel="0" collapsed="false">
      <c r="A108" s="68" t="n">
        <v>13.6</v>
      </c>
      <c r="B108" s="68" t="s">
        <v>142</v>
      </c>
      <c r="C108" s="43"/>
      <c r="D108" s="69" t="s">
        <v>120</v>
      </c>
      <c r="E108" s="53"/>
      <c r="F108" s="54" t="n">
        <f aca="false">+C108*E108</f>
        <v>0</v>
      </c>
      <c r="G108" s="50"/>
      <c r="H108" s="55" t="e">
        <f aca="false">+F108/$G$195</f>
        <v>#DIV/0!</v>
      </c>
      <c r="I108" s="56"/>
      <c r="J108" s="5"/>
    </row>
    <row r="109" customFormat="false" ht="37.5" hidden="false" customHeight="false" outlineLevel="0" collapsed="false">
      <c r="A109" s="68" t="s">
        <v>143</v>
      </c>
      <c r="B109" s="68" t="s">
        <v>144</v>
      </c>
      <c r="C109" s="43"/>
      <c r="D109" s="69" t="s">
        <v>120</v>
      </c>
      <c r="E109" s="53"/>
      <c r="F109" s="54" t="n">
        <f aca="false">+C109*E109</f>
        <v>0</v>
      </c>
      <c r="G109" s="50"/>
      <c r="H109" s="55" t="e">
        <f aca="false">+F109/$G$195</f>
        <v>#DIV/0!</v>
      </c>
      <c r="I109" s="56"/>
      <c r="J109" s="5"/>
    </row>
    <row r="110" customFormat="false" ht="37.5" hidden="false" customHeight="false" outlineLevel="0" collapsed="false">
      <c r="A110" s="68" t="s">
        <v>145</v>
      </c>
      <c r="B110" s="68" t="s">
        <v>146</v>
      </c>
      <c r="C110" s="43"/>
      <c r="D110" s="69" t="s">
        <v>120</v>
      </c>
      <c r="E110" s="53"/>
      <c r="F110" s="54" t="n">
        <f aca="false">+C110*E110</f>
        <v>0</v>
      </c>
      <c r="G110" s="50"/>
      <c r="H110" s="55" t="e">
        <f aca="false">+F110/$G$195</f>
        <v>#DIV/0!</v>
      </c>
      <c r="I110" s="56"/>
      <c r="J110" s="5"/>
    </row>
    <row r="111" customFormat="false" ht="21.6" hidden="false" customHeight="false" outlineLevel="0" collapsed="false">
      <c r="A111" s="71"/>
      <c r="B111" s="68"/>
      <c r="C111" s="43"/>
      <c r="D111" s="69"/>
      <c r="E111" s="53"/>
      <c r="F111" s="49"/>
      <c r="G111" s="50"/>
      <c r="H111" s="57"/>
      <c r="I111" s="56"/>
      <c r="J111" s="5"/>
    </row>
    <row r="112" customFormat="false" ht="21.6" hidden="false" customHeight="false" outlineLevel="0" collapsed="false">
      <c r="A112" s="34" t="s">
        <v>147</v>
      </c>
      <c r="B112" s="35" t="s">
        <v>148</v>
      </c>
      <c r="C112" s="36"/>
      <c r="D112" s="37"/>
      <c r="E112" s="38"/>
      <c r="F112" s="38"/>
      <c r="G112" s="34" t="n">
        <f aca="false">SUM(F114:F116)</f>
        <v>0</v>
      </c>
      <c r="H112" s="39"/>
      <c r="I112" s="40" t="e">
        <f aca="false">SUM(H114:H116)</f>
        <v>#DIV/0!</v>
      </c>
      <c r="J112" s="5"/>
    </row>
    <row r="113" customFormat="false" ht="21" hidden="false" customHeight="false" outlineLevel="0" collapsed="false">
      <c r="A113" s="71"/>
      <c r="B113" s="68"/>
      <c r="C113" s="47"/>
      <c r="D113" s="74"/>
      <c r="E113" s="53"/>
      <c r="F113" s="49"/>
      <c r="G113" s="50"/>
      <c r="H113" s="57"/>
      <c r="I113" s="56"/>
      <c r="J113" s="5"/>
    </row>
    <row r="114" customFormat="false" ht="19.7" hidden="false" customHeight="false" outlineLevel="0" collapsed="false">
      <c r="A114" s="68" t="n">
        <v>14.1</v>
      </c>
      <c r="B114" s="68" t="s">
        <v>149</v>
      </c>
      <c r="C114" s="43"/>
      <c r="D114" s="69" t="s">
        <v>120</v>
      </c>
      <c r="E114" s="53"/>
      <c r="F114" s="54" t="n">
        <f aca="false">+C114*E114</f>
        <v>0</v>
      </c>
      <c r="G114" s="50"/>
      <c r="H114" s="55" t="e">
        <f aca="false">+F114/$G$195</f>
        <v>#DIV/0!</v>
      </c>
      <c r="I114" s="56"/>
      <c r="J114" s="5"/>
    </row>
    <row r="115" customFormat="false" ht="37.5" hidden="false" customHeight="false" outlineLevel="0" collapsed="false">
      <c r="A115" s="68" t="s">
        <v>150</v>
      </c>
      <c r="B115" s="68" t="s">
        <v>151</v>
      </c>
      <c r="C115" s="43"/>
      <c r="D115" s="69" t="s">
        <v>120</v>
      </c>
      <c r="E115" s="53"/>
      <c r="F115" s="54" t="n">
        <f aca="false">+C115*E115</f>
        <v>0</v>
      </c>
      <c r="G115" s="50"/>
      <c r="H115" s="55" t="e">
        <f aca="false">+F115/$G$195</f>
        <v>#DIV/0!</v>
      </c>
      <c r="I115" s="56"/>
      <c r="J115" s="5"/>
    </row>
    <row r="116" customFormat="false" ht="19.7" hidden="false" customHeight="false" outlineLevel="0" collapsed="false">
      <c r="A116" s="68" t="n">
        <v>14.2</v>
      </c>
      <c r="B116" s="68" t="s">
        <v>152</v>
      </c>
      <c r="C116" s="43"/>
      <c r="D116" s="69" t="s">
        <v>120</v>
      </c>
      <c r="E116" s="53"/>
      <c r="F116" s="54" t="n">
        <f aca="false">+C116*E116</f>
        <v>0</v>
      </c>
      <c r="G116" s="50"/>
      <c r="H116" s="55" t="e">
        <f aca="false">+F116/$G$195</f>
        <v>#DIV/0!</v>
      </c>
      <c r="I116" s="56"/>
      <c r="J116" s="5"/>
    </row>
    <row r="117" customFormat="false" ht="21.6" hidden="false" customHeight="false" outlineLevel="0" collapsed="false">
      <c r="A117" s="75"/>
      <c r="B117" s="68"/>
      <c r="C117" s="43"/>
      <c r="D117" s="69"/>
      <c r="E117" s="53"/>
      <c r="F117" s="49"/>
      <c r="G117" s="50"/>
      <c r="H117" s="57"/>
      <c r="I117" s="56"/>
      <c r="J117" s="5"/>
    </row>
    <row r="118" customFormat="false" ht="21.6" hidden="false" customHeight="false" outlineLevel="0" collapsed="false">
      <c r="A118" s="34" t="s">
        <v>153</v>
      </c>
      <c r="B118" s="35" t="s">
        <v>154</v>
      </c>
      <c r="C118" s="36"/>
      <c r="D118" s="37"/>
      <c r="E118" s="38"/>
      <c r="F118" s="38"/>
      <c r="G118" s="34" t="n">
        <f aca="false">SUM(F120:F121)</f>
        <v>0</v>
      </c>
      <c r="H118" s="39"/>
      <c r="I118" s="40" t="e">
        <f aca="false">SUM(H120:H121)</f>
        <v>#DIV/0!</v>
      </c>
      <c r="J118" s="5"/>
    </row>
    <row r="119" customFormat="false" ht="21" hidden="false" customHeight="false" outlineLevel="0" collapsed="false">
      <c r="A119" s="72"/>
      <c r="B119" s="73"/>
      <c r="C119" s="43"/>
      <c r="D119" s="74"/>
      <c r="E119" s="53"/>
      <c r="F119" s="49"/>
      <c r="G119" s="50"/>
      <c r="H119" s="57"/>
      <c r="I119" s="56"/>
      <c r="J119" s="5"/>
    </row>
    <row r="120" customFormat="false" ht="19.7" hidden="false" customHeight="false" outlineLevel="0" collapsed="false">
      <c r="A120" s="68" t="n">
        <v>15.5</v>
      </c>
      <c r="B120" s="68" t="s">
        <v>155</v>
      </c>
      <c r="C120" s="43"/>
      <c r="D120" s="69" t="s">
        <v>120</v>
      </c>
      <c r="E120" s="53"/>
      <c r="F120" s="54" t="n">
        <f aca="false">+C120*E120</f>
        <v>0</v>
      </c>
      <c r="G120" s="50"/>
      <c r="H120" s="55" t="e">
        <f aca="false">+F120/$G$195</f>
        <v>#DIV/0!</v>
      </c>
      <c r="I120" s="56"/>
      <c r="J120" s="5"/>
    </row>
    <row r="121" customFormat="false" ht="19.7" hidden="false" customHeight="false" outlineLevel="0" collapsed="false">
      <c r="A121" s="68" t="s">
        <v>156</v>
      </c>
      <c r="B121" s="68" t="s">
        <v>157</v>
      </c>
      <c r="C121" s="43"/>
      <c r="D121" s="69" t="s">
        <v>120</v>
      </c>
      <c r="E121" s="53"/>
      <c r="F121" s="54" t="n">
        <f aca="false">+C121*E121</f>
        <v>0</v>
      </c>
      <c r="G121" s="50"/>
      <c r="H121" s="55" t="e">
        <f aca="false">+F121/$G$195</f>
        <v>#DIV/0!</v>
      </c>
      <c r="I121" s="56"/>
      <c r="J121" s="5"/>
    </row>
    <row r="122" customFormat="false" ht="21.6" hidden="false" customHeight="false" outlineLevel="0" collapsed="false">
      <c r="A122" s="75"/>
      <c r="B122" s="68"/>
      <c r="C122" s="43"/>
      <c r="D122" s="69"/>
      <c r="E122" s="53"/>
      <c r="F122" s="49"/>
      <c r="G122" s="50"/>
      <c r="H122" s="57"/>
      <c r="I122" s="56"/>
      <c r="J122" s="5"/>
    </row>
    <row r="123" customFormat="false" ht="19.7" hidden="false" customHeight="false" outlineLevel="0" collapsed="false">
      <c r="A123" s="34" t="s">
        <v>158</v>
      </c>
      <c r="B123" s="35" t="s">
        <v>159</v>
      </c>
      <c r="C123" s="36"/>
      <c r="D123" s="37"/>
      <c r="E123" s="38"/>
      <c r="F123" s="38"/>
      <c r="G123" s="34" t="n">
        <f aca="false">SUM(F125:F127)</f>
        <v>0</v>
      </c>
      <c r="H123" s="39"/>
      <c r="I123" s="40" t="e">
        <f aca="false">SUM(H125:H127)</f>
        <v>#DIV/0!</v>
      </c>
      <c r="J123" s="5"/>
    </row>
    <row r="124" customFormat="false" ht="21" hidden="false" customHeight="false" outlineLevel="0" collapsed="false">
      <c r="A124" s="72"/>
      <c r="B124" s="73"/>
      <c r="C124" s="43"/>
      <c r="D124" s="74"/>
      <c r="E124" s="53"/>
      <c r="F124" s="49"/>
      <c r="G124" s="50"/>
      <c r="H124" s="57"/>
      <c r="I124" s="56"/>
      <c r="J124" s="5"/>
    </row>
    <row r="125" customFormat="false" ht="37.5" hidden="false" customHeight="false" outlineLevel="0" collapsed="false">
      <c r="A125" s="68" t="n">
        <v>16.1</v>
      </c>
      <c r="B125" s="68" t="s">
        <v>160</v>
      </c>
      <c r="C125" s="43"/>
      <c r="D125" s="69" t="s">
        <v>120</v>
      </c>
      <c r="E125" s="53"/>
      <c r="F125" s="54" t="n">
        <f aca="false">+C125*E125</f>
        <v>0</v>
      </c>
      <c r="G125" s="50"/>
      <c r="H125" s="55" t="e">
        <f aca="false">+F125/$G$195</f>
        <v>#DIV/0!</v>
      </c>
      <c r="I125" s="56"/>
      <c r="J125" s="5"/>
    </row>
    <row r="126" customFormat="false" ht="35.8" hidden="false" customHeight="false" outlineLevel="0" collapsed="false">
      <c r="A126" s="68" t="s">
        <v>161</v>
      </c>
      <c r="B126" s="68" t="s">
        <v>162</v>
      </c>
      <c r="C126" s="43"/>
      <c r="D126" s="69" t="s">
        <v>120</v>
      </c>
      <c r="E126" s="53"/>
      <c r="F126" s="54" t="n">
        <f aca="false">+C126*E126</f>
        <v>0</v>
      </c>
      <c r="G126" s="50"/>
      <c r="H126" s="55" t="e">
        <f aca="false">+F126/$G$195</f>
        <v>#DIV/0!</v>
      </c>
      <c r="I126" s="56"/>
      <c r="J126" s="5"/>
    </row>
    <row r="127" customFormat="false" ht="35.8" hidden="false" customHeight="false" outlineLevel="0" collapsed="false">
      <c r="A127" s="68" t="s">
        <v>163</v>
      </c>
      <c r="B127" s="68" t="s">
        <v>164</v>
      </c>
      <c r="C127" s="43"/>
      <c r="D127" s="69" t="s">
        <v>120</v>
      </c>
      <c r="E127" s="53"/>
      <c r="F127" s="54" t="n">
        <f aca="false">+C127*E127</f>
        <v>0</v>
      </c>
      <c r="G127" s="50"/>
      <c r="H127" s="55" t="e">
        <f aca="false">+F127/$G$195</f>
        <v>#DIV/0!</v>
      </c>
      <c r="I127" s="56"/>
      <c r="J127" s="5"/>
    </row>
    <row r="128" customFormat="false" ht="19.7" hidden="false" customHeight="false" outlineLevel="0" collapsed="false">
      <c r="A128" s="68"/>
      <c r="B128" s="68"/>
      <c r="C128" s="43"/>
      <c r="D128" s="69"/>
      <c r="E128" s="53"/>
      <c r="F128" s="49"/>
      <c r="G128" s="50"/>
      <c r="H128" s="57"/>
      <c r="I128" s="56"/>
      <c r="J128" s="5"/>
    </row>
    <row r="129" customFormat="false" ht="21.6" hidden="false" customHeight="false" outlineLevel="0" collapsed="false">
      <c r="A129" s="34" t="s">
        <v>165</v>
      </c>
      <c r="B129" s="35" t="s">
        <v>166</v>
      </c>
      <c r="C129" s="36"/>
      <c r="D129" s="37"/>
      <c r="E129" s="38"/>
      <c r="F129" s="38"/>
      <c r="G129" s="34" t="n">
        <f aca="false">SUM(F133:F137)</f>
        <v>0</v>
      </c>
      <c r="H129" s="39"/>
      <c r="I129" s="40" t="e">
        <f aca="false">SUM(H133:H137)</f>
        <v>#DIV/0!</v>
      </c>
      <c r="J129" s="5"/>
    </row>
    <row r="130" customFormat="false" ht="21" hidden="false" customHeight="false" outlineLevel="0" collapsed="false">
      <c r="A130" s="41"/>
      <c r="B130" s="42"/>
      <c r="C130" s="43"/>
      <c r="D130" s="44"/>
      <c r="E130" s="43"/>
      <c r="F130" s="43"/>
      <c r="G130" s="41"/>
      <c r="H130" s="41"/>
      <c r="I130" s="45"/>
      <c r="J130" s="5"/>
    </row>
    <row r="131" customFormat="false" ht="19.7" hidden="false" customHeight="false" outlineLevel="0" collapsed="false">
      <c r="A131" s="73" t="s">
        <v>167</v>
      </c>
      <c r="B131" s="73" t="s">
        <v>168</v>
      </c>
      <c r="C131" s="47"/>
      <c r="D131" s="69"/>
      <c r="E131" s="53"/>
      <c r="F131" s="49"/>
      <c r="G131" s="50"/>
      <c r="H131" s="57"/>
      <c r="I131" s="56"/>
      <c r="J131" s="5"/>
    </row>
    <row r="132" customFormat="false" ht="19.7" hidden="false" customHeight="false" outlineLevel="0" collapsed="false">
      <c r="A132" s="68"/>
      <c r="B132" s="73" t="s">
        <v>169</v>
      </c>
      <c r="C132" s="47"/>
      <c r="D132" s="69"/>
      <c r="E132" s="53"/>
      <c r="F132" s="49"/>
      <c r="G132" s="50"/>
      <c r="H132" s="57"/>
      <c r="I132" s="56"/>
      <c r="J132" s="5"/>
    </row>
    <row r="133" customFormat="false" ht="19.7" hidden="false" customHeight="false" outlineLevel="0" collapsed="false">
      <c r="A133" s="68" t="s">
        <v>170</v>
      </c>
      <c r="B133" s="68" t="s">
        <v>171</v>
      </c>
      <c r="C133" s="47"/>
      <c r="D133" s="69" t="s">
        <v>45</v>
      </c>
      <c r="E133" s="53"/>
      <c r="F133" s="54" t="n">
        <f aca="false">+C133*E133</f>
        <v>0</v>
      </c>
      <c r="G133" s="50"/>
      <c r="H133" s="55" t="e">
        <f aca="false">+F133/$G$195</f>
        <v>#DIV/0!</v>
      </c>
      <c r="I133" s="56"/>
      <c r="J133" s="5"/>
    </row>
    <row r="134" customFormat="false" ht="19.7" hidden="false" customHeight="false" outlineLevel="0" collapsed="false">
      <c r="A134" s="68"/>
      <c r="B134" s="73" t="s">
        <v>172</v>
      </c>
      <c r="C134" s="47"/>
      <c r="D134" s="69"/>
      <c r="E134" s="53"/>
      <c r="F134" s="49"/>
      <c r="G134" s="50"/>
      <c r="H134" s="57"/>
      <c r="I134" s="56"/>
      <c r="J134" s="5"/>
    </row>
    <row r="135" customFormat="false" ht="19.7" hidden="false" customHeight="false" outlineLevel="0" collapsed="false">
      <c r="A135" s="68" t="s">
        <v>173</v>
      </c>
      <c r="B135" s="68" t="s">
        <v>174</v>
      </c>
      <c r="C135" s="47"/>
      <c r="D135" s="69" t="s">
        <v>45</v>
      </c>
      <c r="E135" s="53"/>
      <c r="F135" s="54" t="n">
        <f aca="false">+C135*E135</f>
        <v>0</v>
      </c>
      <c r="G135" s="50"/>
      <c r="H135" s="55" t="e">
        <f aca="false">+F135/$G$195</f>
        <v>#DIV/0!</v>
      </c>
      <c r="I135" s="56"/>
      <c r="J135" s="5"/>
    </row>
    <row r="136" customFormat="false" ht="19.7" hidden="false" customHeight="false" outlineLevel="0" collapsed="false">
      <c r="A136" s="73" t="s">
        <v>175</v>
      </c>
      <c r="B136" s="73" t="s">
        <v>176</v>
      </c>
      <c r="C136" s="47"/>
      <c r="D136" s="69"/>
      <c r="E136" s="53"/>
      <c r="F136" s="49"/>
      <c r="G136" s="50"/>
      <c r="H136" s="57"/>
      <c r="I136" s="56"/>
      <c r="J136" s="5"/>
    </row>
    <row r="137" customFormat="false" ht="19.7" hidden="false" customHeight="false" outlineLevel="0" collapsed="false">
      <c r="A137" s="68" t="s">
        <v>177</v>
      </c>
      <c r="B137" s="68" t="s">
        <v>178</v>
      </c>
      <c r="C137" s="47"/>
      <c r="D137" s="69" t="s">
        <v>24</v>
      </c>
      <c r="E137" s="53"/>
      <c r="F137" s="54" t="n">
        <f aca="false">+C137*E137</f>
        <v>0</v>
      </c>
      <c r="G137" s="50"/>
      <c r="H137" s="55" t="e">
        <f aca="false">+F137/$G$195</f>
        <v>#DIV/0!</v>
      </c>
      <c r="I137" s="56"/>
      <c r="J137" s="5"/>
    </row>
    <row r="138" customFormat="false" ht="21.6" hidden="false" customHeight="false" outlineLevel="0" collapsed="false">
      <c r="A138" s="71"/>
      <c r="B138" s="68"/>
      <c r="C138" s="43"/>
      <c r="D138" s="69"/>
      <c r="E138" s="53"/>
      <c r="F138" s="49"/>
      <c r="G138" s="50"/>
      <c r="H138" s="57"/>
      <c r="I138" s="56"/>
      <c r="J138" s="5"/>
    </row>
    <row r="139" customFormat="false" ht="21.6" hidden="false" customHeight="false" outlineLevel="0" collapsed="false">
      <c r="A139" s="34" t="s">
        <v>179</v>
      </c>
      <c r="B139" s="35" t="s">
        <v>180</v>
      </c>
      <c r="C139" s="36"/>
      <c r="D139" s="37"/>
      <c r="E139" s="38"/>
      <c r="F139" s="38"/>
      <c r="G139" s="34" t="n">
        <f aca="false">SUM(F142:F162)</f>
        <v>0</v>
      </c>
      <c r="H139" s="39"/>
      <c r="I139" s="40" t="e">
        <f aca="false">SUM(H142:H162)</f>
        <v>#DIV/0!</v>
      </c>
      <c r="J139" s="5"/>
    </row>
    <row r="140" customFormat="false" ht="21" hidden="false" customHeight="false" outlineLevel="0" collapsed="false">
      <c r="A140" s="41"/>
      <c r="B140" s="42"/>
      <c r="C140" s="43"/>
      <c r="D140" s="44"/>
      <c r="E140" s="43"/>
      <c r="F140" s="43"/>
      <c r="G140" s="41"/>
      <c r="H140" s="41"/>
      <c r="I140" s="45"/>
      <c r="J140" s="5"/>
    </row>
    <row r="141" customFormat="false" ht="19.7" hidden="false" customHeight="false" outlineLevel="0" collapsed="false">
      <c r="A141" s="73" t="s">
        <v>181</v>
      </c>
      <c r="B141" s="73" t="s">
        <v>182</v>
      </c>
      <c r="C141" s="47"/>
      <c r="D141" s="69"/>
      <c r="E141" s="53"/>
      <c r="F141" s="49"/>
      <c r="G141" s="50"/>
      <c r="H141" s="57"/>
      <c r="I141" s="56"/>
      <c r="J141" s="5"/>
    </row>
    <row r="142" customFormat="false" ht="19.7" hidden="false" customHeight="false" outlineLevel="0" collapsed="false">
      <c r="A142" s="68" t="s">
        <v>183</v>
      </c>
      <c r="B142" s="68" t="s">
        <v>184</v>
      </c>
      <c r="C142" s="47"/>
      <c r="D142" s="69" t="s">
        <v>19</v>
      </c>
      <c r="E142" s="53"/>
      <c r="F142" s="54" t="n">
        <f aca="false">+C142*E142</f>
        <v>0</v>
      </c>
      <c r="G142" s="50"/>
      <c r="H142" s="55" t="e">
        <f aca="false">+F142/$G$195</f>
        <v>#DIV/0!</v>
      </c>
      <c r="I142" s="56"/>
      <c r="J142" s="5"/>
    </row>
    <row r="143" customFormat="false" ht="19.7" hidden="false" customHeight="false" outlineLevel="0" collapsed="false">
      <c r="A143" s="68" t="s">
        <v>185</v>
      </c>
      <c r="B143" s="68" t="s">
        <v>186</v>
      </c>
      <c r="C143" s="47"/>
      <c r="D143" s="69" t="s">
        <v>19</v>
      </c>
      <c r="E143" s="53"/>
      <c r="F143" s="54" t="n">
        <f aca="false">+C143*E143</f>
        <v>0</v>
      </c>
      <c r="G143" s="50"/>
      <c r="H143" s="55" t="e">
        <f aca="false">+F143/$G$195</f>
        <v>#DIV/0!</v>
      </c>
      <c r="I143" s="56"/>
      <c r="J143" s="5"/>
    </row>
    <row r="144" customFormat="false" ht="19.7" hidden="false" customHeight="false" outlineLevel="0" collapsed="false">
      <c r="A144" s="68" t="s">
        <v>187</v>
      </c>
      <c r="B144" s="68" t="s">
        <v>188</v>
      </c>
      <c r="C144" s="47"/>
      <c r="D144" s="69" t="s">
        <v>19</v>
      </c>
      <c r="E144" s="53"/>
      <c r="F144" s="54" t="n">
        <f aca="false">+C144*E144</f>
        <v>0</v>
      </c>
      <c r="G144" s="50"/>
      <c r="H144" s="55" t="e">
        <f aca="false">+F144/$G$195</f>
        <v>#DIV/0!</v>
      </c>
      <c r="I144" s="56"/>
      <c r="J144" s="5"/>
    </row>
    <row r="145" customFormat="false" ht="19.7" hidden="false" customHeight="false" outlineLevel="0" collapsed="false">
      <c r="A145" s="68" t="s">
        <v>189</v>
      </c>
      <c r="B145" s="68" t="s">
        <v>190</v>
      </c>
      <c r="C145" s="47"/>
      <c r="D145" s="69" t="s">
        <v>19</v>
      </c>
      <c r="E145" s="53"/>
      <c r="F145" s="54" t="n">
        <f aca="false">+C145*E145</f>
        <v>0</v>
      </c>
      <c r="G145" s="50"/>
      <c r="H145" s="55" t="e">
        <f aca="false">+F145/$G$195</f>
        <v>#DIV/0!</v>
      </c>
      <c r="I145" s="56"/>
      <c r="J145" s="5"/>
    </row>
    <row r="146" customFormat="false" ht="19.7" hidden="false" customHeight="false" outlineLevel="0" collapsed="false">
      <c r="A146" s="68" t="s">
        <v>191</v>
      </c>
      <c r="B146" s="68" t="s">
        <v>192</v>
      </c>
      <c r="C146" s="47"/>
      <c r="D146" s="69" t="s">
        <v>19</v>
      </c>
      <c r="E146" s="53"/>
      <c r="F146" s="54" t="n">
        <f aca="false">+C146*E146</f>
        <v>0</v>
      </c>
      <c r="G146" s="50"/>
      <c r="H146" s="55" t="e">
        <f aca="false">+F146/$G$195</f>
        <v>#DIV/0!</v>
      </c>
      <c r="I146" s="56"/>
      <c r="J146" s="5"/>
    </row>
    <row r="147" customFormat="false" ht="19.7" hidden="false" customHeight="false" outlineLevel="0" collapsed="false">
      <c r="A147" s="68" t="s">
        <v>193</v>
      </c>
      <c r="B147" s="68" t="s">
        <v>194</v>
      </c>
      <c r="C147" s="47"/>
      <c r="D147" s="69" t="s">
        <v>45</v>
      </c>
      <c r="E147" s="53"/>
      <c r="F147" s="54" t="n">
        <f aca="false">+C147*E147</f>
        <v>0</v>
      </c>
      <c r="G147" s="50"/>
      <c r="H147" s="55" t="e">
        <f aca="false">+F147/$G$195</f>
        <v>#DIV/0!</v>
      </c>
      <c r="I147" s="56"/>
      <c r="J147" s="5"/>
    </row>
    <row r="148" customFormat="false" ht="19.7" hidden="false" customHeight="false" outlineLevel="0" collapsed="false">
      <c r="A148" s="68" t="s">
        <v>195</v>
      </c>
      <c r="B148" s="68" t="s">
        <v>196</v>
      </c>
      <c r="C148" s="47"/>
      <c r="D148" s="69" t="s">
        <v>45</v>
      </c>
      <c r="E148" s="53"/>
      <c r="F148" s="54" t="n">
        <f aca="false">+C148*E148</f>
        <v>0</v>
      </c>
      <c r="G148" s="50"/>
      <c r="H148" s="55" t="e">
        <f aca="false">+F148/$G$195</f>
        <v>#DIV/0!</v>
      </c>
      <c r="I148" s="56"/>
      <c r="J148" s="5"/>
    </row>
    <row r="149" customFormat="false" ht="19.7" hidden="false" customHeight="false" outlineLevel="0" collapsed="false">
      <c r="A149" s="73" t="s">
        <v>197</v>
      </c>
      <c r="B149" s="73" t="s">
        <v>198</v>
      </c>
      <c r="C149" s="47"/>
      <c r="D149" s="69"/>
      <c r="E149" s="53"/>
      <c r="F149" s="49"/>
      <c r="G149" s="50"/>
      <c r="H149" s="57"/>
      <c r="I149" s="56"/>
      <c r="J149" s="5"/>
    </row>
    <row r="150" customFormat="false" ht="19.7" hidden="false" customHeight="false" outlineLevel="0" collapsed="false">
      <c r="A150" s="68" t="s">
        <v>199</v>
      </c>
      <c r="B150" s="68" t="s">
        <v>200</v>
      </c>
      <c r="C150" s="47"/>
      <c r="D150" s="69" t="s">
        <v>24</v>
      </c>
      <c r="E150" s="53"/>
      <c r="F150" s="54" t="n">
        <f aca="false">+C150*E150</f>
        <v>0</v>
      </c>
      <c r="G150" s="50"/>
      <c r="H150" s="55" t="e">
        <f aca="false">+F150/$G$195</f>
        <v>#DIV/0!</v>
      </c>
      <c r="I150" s="56"/>
      <c r="J150" s="5"/>
    </row>
    <row r="151" customFormat="false" ht="19.7" hidden="false" customHeight="false" outlineLevel="0" collapsed="false">
      <c r="A151" s="73" t="s">
        <v>201</v>
      </c>
      <c r="B151" s="73" t="s">
        <v>202</v>
      </c>
      <c r="C151" s="47"/>
      <c r="D151" s="69"/>
      <c r="E151" s="53"/>
      <c r="F151" s="49"/>
      <c r="G151" s="50"/>
      <c r="H151" s="57"/>
      <c r="I151" s="56"/>
      <c r="J151" s="5"/>
    </row>
    <row r="152" customFormat="false" ht="19.7" hidden="false" customHeight="false" outlineLevel="0" collapsed="false">
      <c r="A152" s="68" t="s">
        <v>203</v>
      </c>
      <c r="B152" s="68" t="s">
        <v>204</v>
      </c>
      <c r="C152" s="47"/>
      <c r="D152" s="69" t="s">
        <v>19</v>
      </c>
      <c r="E152" s="53"/>
      <c r="F152" s="54" t="n">
        <f aca="false">+C152*E152</f>
        <v>0</v>
      </c>
      <c r="G152" s="50"/>
      <c r="H152" s="55" t="e">
        <f aca="false">+F152/$G$195</f>
        <v>#DIV/0!</v>
      </c>
      <c r="I152" s="56"/>
      <c r="J152" s="5"/>
    </row>
    <row r="153" customFormat="false" ht="19.7" hidden="false" customHeight="false" outlineLevel="0" collapsed="false">
      <c r="A153" s="68" t="s">
        <v>205</v>
      </c>
      <c r="B153" s="68" t="s">
        <v>206</v>
      </c>
      <c r="C153" s="47"/>
      <c r="D153" s="69" t="s">
        <v>19</v>
      </c>
      <c r="E153" s="53"/>
      <c r="F153" s="54" t="n">
        <f aca="false">+C153*E153</f>
        <v>0</v>
      </c>
      <c r="G153" s="50"/>
      <c r="H153" s="55" t="e">
        <f aca="false">+F153/$G$195</f>
        <v>#DIV/0!</v>
      </c>
      <c r="I153" s="56"/>
      <c r="J153" s="5"/>
    </row>
    <row r="154" customFormat="false" ht="19.7" hidden="false" customHeight="false" outlineLevel="0" collapsed="false">
      <c r="A154" s="68" t="s">
        <v>207</v>
      </c>
      <c r="B154" s="68" t="s">
        <v>208</v>
      </c>
      <c r="C154" s="47"/>
      <c r="D154" s="69" t="s">
        <v>19</v>
      </c>
      <c r="E154" s="53"/>
      <c r="F154" s="54" t="n">
        <f aca="false">+C154*E154</f>
        <v>0</v>
      </c>
      <c r="G154" s="50"/>
      <c r="H154" s="55" t="e">
        <f aca="false">+F154/$G$195</f>
        <v>#DIV/0!</v>
      </c>
      <c r="I154" s="56"/>
      <c r="J154" s="5"/>
    </row>
    <row r="155" customFormat="false" ht="19.7" hidden="false" customHeight="false" outlineLevel="0" collapsed="false">
      <c r="A155" s="68" t="s">
        <v>209</v>
      </c>
      <c r="B155" s="68" t="s">
        <v>210</v>
      </c>
      <c r="C155" s="47"/>
      <c r="D155" s="69" t="s">
        <v>19</v>
      </c>
      <c r="E155" s="53"/>
      <c r="F155" s="54" t="n">
        <f aca="false">+C155*E155</f>
        <v>0</v>
      </c>
      <c r="G155" s="50"/>
      <c r="H155" s="55" t="e">
        <f aca="false">+F155/$G$195</f>
        <v>#DIV/0!</v>
      </c>
      <c r="I155" s="56"/>
      <c r="J155" s="5"/>
    </row>
    <row r="156" customFormat="false" ht="19.7" hidden="false" customHeight="false" outlineLevel="0" collapsed="false">
      <c r="A156" s="68" t="s">
        <v>211</v>
      </c>
      <c r="B156" s="68" t="s">
        <v>212</v>
      </c>
      <c r="C156" s="47"/>
      <c r="D156" s="69" t="s">
        <v>19</v>
      </c>
      <c r="E156" s="53"/>
      <c r="F156" s="54" t="n">
        <f aca="false">+C156*E156</f>
        <v>0</v>
      </c>
      <c r="G156" s="50"/>
      <c r="H156" s="55" t="e">
        <f aca="false">+F156/$G$195</f>
        <v>#DIV/0!</v>
      </c>
      <c r="I156" s="56"/>
      <c r="J156" s="5"/>
    </row>
    <row r="157" customFormat="false" ht="19.7" hidden="false" customHeight="false" outlineLevel="0" collapsed="false">
      <c r="A157" s="68" t="s">
        <v>213</v>
      </c>
      <c r="B157" s="68" t="s">
        <v>214</v>
      </c>
      <c r="C157" s="47"/>
      <c r="D157" s="69" t="s">
        <v>19</v>
      </c>
      <c r="E157" s="53"/>
      <c r="F157" s="54" t="n">
        <f aca="false">+C157*E157</f>
        <v>0</v>
      </c>
      <c r="G157" s="50"/>
      <c r="H157" s="55" t="e">
        <f aca="false">+F157/$G$195</f>
        <v>#DIV/0!</v>
      </c>
      <c r="I157" s="56"/>
      <c r="J157" s="5"/>
    </row>
    <row r="158" customFormat="false" ht="19.7" hidden="false" customHeight="false" outlineLevel="0" collapsed="false">
      <c r="A158" s="68" t="s">
        <v>215</v>
      </c>
      <c r="B158" s="68" t="s">
        <v>216</v>
      </c>
      <c r="C158" s="47"/>
      <c r="D158" s="69" t="s">
        <v>19</v>
      </c>
      <c r="E158" s="53"/>
      <c r="F158" s="54" t="n">
        <f aca="false">+C158*E158</f>
        <v>0</v>
      </c>
      <c r="G158" s="50"/>
      <c r="H158" s="55" t="e">
        <f aca="false">+F158/$G$195</f>
        <v>#DIV/0!</v>
      </c>
      <c r="I158" s="56"/>
      <c r="J158" s="5"/>
    </row>
    <row r="159" customFormat="false" ht="19.7" hidden="false" customHeight="false" outlineLevel="0" collapsed="false">
      <c r="A159" s="68" t="s">
        <v>217</v>
      </c>
      <c r="B159" s="68" t="s">
        <v>218</v>
      </c>
      <c r="C159" s="47"/>
      <c r="D159" s="69" t="s">
        <v>19</v>
      </c>
      <c r="E159" s="53"/>
      <c r="F159" s="54" t="n">
        <f aca="false">+C159*E159</f>
        <v>0</v>
      </c>
      <c r="G159" s="50"/>
      <c r="H159" s="55" t="e">
        <f aca="false">+F159/$G$195</f>
        <v>#DIV/0!</v>
      </c>
      <c r="I159" s="56"/>
      <c r="J159" s="5"/>
    </row>
    <row r="160" customFormat="false" ht="19.7" hidden="false" customHeight="false" outlineLevel="0" collapsed="false">
      <c r="A160" s="68" t="s">
        <v>219</v>
      </c>
      <c r="B160" s="68" t="s">
        <v>220</v>
      </c>
      <c r="C160" s="47"/>
      <c r="D160" s="69" t="s">
        <v>19</v>
      </c>
      <c r="E160" s="53"/>
      <c r="F160" s="54" t="n">
        <f aca="false">+C160*E160</f>
        <v>0</v>
      </c>
      <c r="G160" s="50"/>
      <c r="H160" s="55" t="e">
        <f aca="false">+F160/$G$195</f>
        <v>#DIV/0!</v>
      </c>
      <c r="I160" s="56"/>
      <c r="J160" s="5"/>
    </row>
    <row r="161" customFormat="false" ht="19.7" hidden="false" customHeight="false" outlineLevel="0" collapsed="false">
      <c r="A161" s="68" t="s">
        <v>221</v>
      </c>
      <c r="B161" s="68" t="s">
        <v>222</v>
      </c>
      <c r="C161" s="47"/>
      <c r="D161" s="69" t="s">
        <v>19</v>
      </c>
      <c r="E161" s="53"/>
      <c r="F161" s="54" t="n">
        <f aca="false">+C161*E161</f>
        <v>0</v>
      </c>
      <c r="G161" s="50"/>
      <c r="H161" s="55" t="e">
        <f aca="false">+F161/$G$195</f>
        <v>#DIV/0!</v>
      </c>
      <c r="I161" s="56"/>
      <c r="J161" s="5"/>
    </row>
    <row r="162" customFormat="false" ht="19.7" hidden="false" customHeight="false" outlineLevel="0" collapsed="false">
      <c r="A162" s="68" t="s">
        <v>223</v>
      </c>
      <c r="B162" s="68" t="s">
        <v>224</v>
      </c>
      <c r="C162" s="47"/>
      <c r="D162" s="69" t="s">
        <v>19</v>
      </c>
      <c r="E162" s="53"/>
      <c r="F162" s="54" t="n">
        <f aca="false">+C162*E162</f>
        <v>0</v>
      </c>
      <c r="G162" s="50"/>
      <c r="H162" s="55" t="e">
        <f aca="false">+F162/$G$195</f>
        <v>#DIV/0!</v>
      </c>
      <c r="I162" s="56"/>
      <c r="J162" s="5"/>
    </row>
    <row r="163" customFormat="false" ht="21.6" hidden="false" customHeight="false" outlineLevel="0" collapsed="false">
      <c r="A163" s="70"/>
      <c r="B163" s="68"/>
      <c r="C163" s="43"/>
      <c r="D163" s="69"/>
      <c r="E163" s="53"/>
      <c r="F163" s="49"/>
      <c r="G163" s="50"/>
      <c r="H163" s="57"/>
      <c r="I163" s="56"/>
      <c r="J163" s="5"/>
    </row>
    <row r="164" customFormat="false" ht="19.7" hidden="false" customHeight="false" outlineLevel="0" collapsed="false">
      <c r="A164" s="34" t="s">
        <v>225</v>
      </c>
      <c r="B164" s="35" t="s">
        <v>226</v>
      </c>
      <c r="C164" s="36"/>
      <c r="D164" s="37"/>
      <c r="E164" s="38"/>
      <c r="F164" s="38"/>
      <c r="G164" s="34" t="n">
        <f aca="false">SUM(F166:F176)</f>
        <v>0</v>
      </c>
      <c r="H164" s="39"/>
      <c r="I164" s="40" t="e">
        <f aca="false">SUM(H166:H176)</f>
        <v>#DIV/0!</v>
      </c>
      <c r="J164" s="5"/>
    </row>
    <row r="165" customFormat="false" ht="21" hidden="false" customHeight="false" outlineLevel="0" collapsed="false">
      <c r="A165" s="41"/>
      <c r="B165" s="42"/>
      <c r="C165" s="43"/>
      <c r="D165" s="44"/>
      <c r="E165" s="43"/>
      <c r="F165" s="43"/>
      <c r="G165" s="41"/>
      <c r="H165" s="41"/>
      <c r="I165" s="45"/>
      <c r="J165" s="5"/>
    </row>
    <row r="166" customFormat="false" ht="19.7" hidden="false" customHeight="false" outlineLevel="0" collapsed="false">
      <c r="A166" s="68" t="s">
        <v>227</v>
      </c>
      <c r="B166" s="68" t="s">
        <v>228</v>
      </c>
      <c r="C166" s="47"/>
      <c r="D166" s="69" t="s">
        <v>19</v>
      </c>
      <c r="E166" s="53"/>
      <c r="F166" s="54" t="n">
        <f aca="false">+C166*E166</f>
        <v>0</v>
      </c>
      <c r="G166" s="50"/>
      <c r="H166" s="55" t="e">
        <f aca="false">+F166/$G$195</f>
        <v>#DIV/0!</v>
      </c>
      <c r="I166" s="56"/>
      <c r="J166" s="5"/>
    </row>
    <row r="167" customFormat="false" ht="19.7" hidden="false" customHeight="false" outlineLevel="0" collapsed="false">
      <c r="A167" s="68" t="n">
        <v>21.11</v>
      </c>
      <c r="B167" s="68" t="s">
        <v>229</v>
      </c>
      <c r="C167" s="47"/>
      <c r="D167" s="69" t="s">
        <v>24</v>
      </c>
      <c r="E167" s="53"/>
      <c r="F167" s="54" t="n">
        <f aca="false">+C167*E167</f>
        <v>0</v>
      </c>
      <c r="G167" s="50"/>
      <c r="H167" s="55" t="e">
        <f aca="false">+F167/$G$195</f>
        <v>#DIV/0!</v>
      </c>
      <c r="I167" s="56"/>
      <c r="J167" s="5"/>
    </row>
    <row r="168" customFormat="false" ht="19.7" hidden="false" customHeight="false" outlineLevel="0" collapsed="false">
      <c r="A168" s="68" t="n">
        <v>21.12</v>
      </c>
      <c r="B168" s="68" t="s">
        <v>230</v>
      </c>
      <c r="C168" s="47"/>
      <c r="D168" s="69" t="s">
        <v>24</v>
      </c>
      <c r="E168" s="53"/>
      <c r="F168" s="54" t="n">
        <f aca="false">+C168*E168</f>
        <v>0</v>
      </c>
      <c r="G168" s="50"/>
      <c r="H168" s="55" t="e">
        <f aca="false">+F168/$G$195</f>
        <v>#DIV/0!</v>
      </c>
      <c r="I168" s="56"/>
      <c r="J168" s="5"/>
    </row>
    <row r="169" customFormat="false" ht="19.7" hidden="false" customHeight="false" outlineLevel="0" collapsed="false">
      <c r="A169" s="68" t="n">
        <v>21.15</v>
      </c>
      <c r="B169" s="68" t="s">
        <v>231</v>
      </c>
      <c r="C169" s="47"/>
      <c r="D169" s="69" t="s">
        <v>24</v>
      </c>
      <c r="E169" s="53"/>
      <c r="F169" s="54" t="n">
        <f aca="false">+C169*E169</f>
        <v>0</v>
      </c>
      <c r="G169" s="50"/>
      <c r="H169" s="55" t="e">
        <f aca="false">+F169/$G$195</f>
        <v>#DIV/0!</v>
      </c>
      <c r="I169" s="56"/>
      <c r="J169" s="5"/>
    </row>
    <row r="170" customFormat="false" ht="19.7" hidden="false" customHeight="false" outlineLevel="0" collapsed="false">
      <c r="A170" s="68" t="n">
        <v>21.16</v>
      </c>
      <c r="B170" s="68" t="s">
        <v>232</v>
      </c>
      <c r="C170" s="47"/>
      <c r="D170" s="69" t="s">
        <v>24</v>
      </c>
      <c r="E170" s="53"/>
      <c r="F170" s="54" t="n">
        <f aca="false">+C170*E170</f>
        <v>0</v>
      </c>
      <c r="G170" s="50"/>
      <c r="H170" s="55" t="e">
        <f aca="false">+F170/$G$195</f>
        <v>#DIV/0!</v>
      </c>
      <c r="I170" s="56"/>
      <c r="J170" s="5"/>
    </row>
    <row r="171" customFormat="false" ht="19.7" hidden="false" customHeight="false" outlineLevel="0" collapsed="false">
      <c r="A171" s="68" t="n">
        <v>21.19</v>
      </c>
      <c r="B171" s="68" t="s">
        <v>233</v>
      </c>
      <c r="C171" s="47"/>
      <c r="D171" s="69" t="s">
        <v>19</v>
      </c>
      <c r="E171" s="53"/>
      <c r="F171" s="54" t="n">
        <f aca="false">+C171*E171</f>
        <v>0</v>
      </c>
      <c r="G171" s="50"/>
      <c r="H171" s="55" t="e">
        <f aca="false">+F171/$G$195</f>
        <v>#DIV/0!</v>
      </c>
      <c r="I171" s="56"/>
      <c r="J171" s="5"/>
    </row>
    <row r="172" customFormat="false" ht="19.7" hidden="false" customHeight="false" outlineLevel="0" collapsed="false">
      <c r="A172" s="68" t="s">
        <v>234</v>
      </c>
      <c r="B172" s="68" t="s">
        <v>235</v>
      </c>
      <c r="C172" s="47"/>
      <c r="D172" s="69" t="s">
        <v>19</v>
      </c>
      <c r="E172" s="53"/>
      <c r="F172" s="54" t="n">
        <f aca="false">+C172*E172</f>
        <v>0</v>
      </c>
      <c r="G172" s="50"/>
      <c r="H172" s="55" t="e">
        <f aca="false">+F172/$G$195</f>
        <v>#DIV/0!</v>
      </c>
      <c r="I172" s="56"/>
      <c r="J172" s="5"/>
    </row>
    <row r="173" customFormat="false" ht="19.7" hidden="false" customHeight="false" outlineLevel="0" collapsed="false">
      <c r="A173" s="68" t="s">
        <v>236</v>
      </c>
      <c r="B173" s="68" t="s">
        <v>237</v>
      </c>
      <c r="C173" s="47"/>
      <c r="D173" s="69" t="s">
        <v>19</v>
      </c>
      <c r="E173" s="53"/>
      <c r="F173" s="54" t="n">
        <f aca="false">+C173*E173</f>
        <v>0</v>
      </c>
      <c r="G173" s="50"/>
      <c r="H173" s="55" t="e">
        <f aca="false">+F173/$G$195</f>
        <v>#DIV/0!</v>
      </c>
      <c r="I173" s="56"/>
      <c r="J173" s="5"/>
    </row>
    <row r="174" customFormat="false" ht="19.7" hidden="false" customHeight="false" outlineLevel="0" collapsed="false">
      <c r="A174" s="68" t="s">
        <v>238</v>
      </c>
      <c r="B174" s="68" t="s">
        <v>239</v>
      </c>
      <c r="C174" s="47"/>
      <c r="D174" s="69" t="s">
        <v>19</v>
      </c>
      <c r="E174" s="53"/>
      <c r="F174" s="54" t="n">
        <f aca="false">+C174*E174</f>
        <v>0</v>
      </c>
      <c r="G174" s="50"/>
      <c r="H174" s="55" t="e">
        <f aca="false">+F174/$G$195</f>
        <v>#DIV/0!</v>
      </c>
      <c r="I174" s="56"/>
      <c r="J174" s="5"/>
    </row>
    <row r="175" customFormat="false" ht="19.7" hidden="false" customHeight="false" outlineLevel="0" collapsed="false">
      <c r="A175" s="68" t="n">
        <v>21.22</v>
      </c>
      <c r="B175" s="68" t="s">
        <v>240</v>
      </c>
      <c r="C175" s="47"/>
      <c r="D175" s="69" t="s">
        <v>19</v>
      </c>
      <c r="E175" s="53"/>
      <c r="F175" s="54" t="n">
        <f aca="false">+C175*E175</f>
        <v>0</v>
      </c>
      <c r="G175" s="50"/>
      <c r="H175" s="55" t="e">
        <f aca="false">+F175/$G$195</f>
        <v>#DIV/0!</v>
      </c>
      <c r="I175" s="56"/>
      <c r="J175" s="5"/>
    </row>
    <row r="176" customFormat="false" ht="37.5" hidden="false" customHeight="false" outlineLevel="0" collapsed="false">
      <c r="A176" s="68" t="n">
        <v>21.23</v>
      </c>
      <c r="B176" s="68" t="s">
        <v>241</v>
      </c>
      <c r="C176" s="47"/>
      <c r="D176" s="69" t="s">
        <v>19</v>
      </c>
      <c r="E176" s="53"/>
      <c r="F176" s="54" t="n">
        <f aca="false">+C176*E176</f>
        <v>0</v>
      </c>
      <c r="G176" s="50"/>
      <c r="H176" s="55" t="e">
        <f aca="false">+F176/$G$195</f>
        <v>#DIV/0!</v>
      </c>
      <c r="I176" s="56"/>
      <c r="J176" s="5"/>
    </row>
    <row r="177" customFormat="false" ht="21.6" hidden="false" customHeight="false" outlineLevel="0" collapsed="false">
      <c r="A177" s="71"/>
      <c r="B177" s="68"/>
      <c r="C177" s="43"/>
      <c r="D177" s="69"/>
      <c r="E177" s="53"/>
      <c r="F177" s="49"/>
      <c r="G177" s="50"/>
      <c r="H177" s="57"/>
      <c r="I177" s="56"/>
      <c r="J177" s="5"/>
    </row>
    <row r="178" customFormat="false" ht="21.6" hidden="false" customHeight="false" outlineLevel="0" collapsed="false">
      <c r="A178" s="34" t="s">
        <v>242</v>
      </c>
      <c r="B178" s="35" t="s">
        <v>243</v>
      </c>
      <c r="C178" s="36"/>
      <c r="D178" s="37"/>
      <c r="E178" s="38"/>
      <c r="F178" s="38"/>
      <c r="G178" s="34" t="n">
        <f aca="false">SUM(F180:F183)</f>
        <v>0</v>
      </c>
      <c r="H178" s="39"/>
      <c r="I178" s="40" t="e">
        <f aca="false">SUM(H180:H183)</f>
        <v>#DIV/0!</v>
      </c>
      <c r="J178" s="5"/>
    </row>
    <row r="179" customFormat="false" ht="20.4" hidden="false" customHeight="false" outlineLevel="0" collapsed="false">
      <c r="A179" s="67"/>
      <c r="B179" s="76"/>
      <c r="C179" s="47"/>
      <c r="D179" s="48"/>
      <c r="E179" s="47"/>
      <c r="F179" s="47"/>
      <c r="G179" s="67"/>
      <c r="H179" s="67"/>
      <c r="I179" s="61"/>
      <c r="J179" s="5"/>
    </row>
    <row r="180" customFormat="false" ht="19.7" hidden="false" customHeight="false" outlineLevel="0" collapsed="false">
      <c r="A180" s="68" t="n">
        <v>22.1</v>
      </c>
      <c r="B180" s="68" t="s">
        <v>244</v>
      </c>
      <c r="C180" s="43"/>
      <c r="D180" s="69" t="s">
        <v>120</v>
      </c>
      <c r="E180" s="53"/>
      <c r="F180" s="54" t="n">
        <f aca="false">+C180*E180</f>
        <v>0</v>
      </c>
      <c r="G180" s="50"/>
      <c r="H180" s="55" t="e">
        <f aca="false">+F180/$G$195</f>
        <v>#DIV/0!</v>
      </c>
      <c r="I180" s="56"/>
      <c r="J180" s="5"/>
    </row>
    <row r="181" customFormat="false" ht="19.7" hidden="false" customHeight="false" outlineLevel="0" collapsed="false">
      <c r="A181" s="68" t="n">
        <v>22.3</v>
      </c>
      <c r="B181" s="68" t="s">
        <v>245</v>
      </c>
      <c r="C181" s="43"/>
      <c r="D181" s="69" t="s">
        <v>120</v>
      </c>
      <c r="E181" s="53"/>
      <c r="F181" s="54" t="n">
        <f aca="false">+C181*E181</f>
        <v>0</v>
      </c>
      <c r="G181" s="50"/>
      <c r="H181" s="55" t="e">
        <f aca="false">+F181/$G$195</f>
        <v>#DIV/0!</v>
      </c>
      <c r="I181" s="56"/>
      <c r="J181" s="5"/>
    </row>
    <row r="182" customFormat="false" ht="19.7" hidden="false" customHeight="false" outlineLevel="0" collapsed="false">
      <c r="A182" s="68" t="n">
        <v>22.4</v>
      </c>
      <c r="B182" s="68" t="s">
        <v>246</v>
      </c>
      <c r="C182" s="43"/>
      <c r="D182" s="69" t="s">
        <v>120</v>
      </c>
      <c r="E182" s="53"/>
      <c r="F182" s="54" t="n">
        <f aca="false">+C182*E182</f>
        <v>0</v>
      </c>
      <c r="G182" s="50"/>
      <c r="H182" s="55" t="e">
        <f aca="false">+F182/$G$195</f>
        <v>#DIV/0!</v>
      </c>
      <c r="I182" s="56"/>
      <c r="J182" s="5"/>
    </row>
    <row r="183" customFormat="false" ht="19.7" hidden="false" customHeight="false" outlineLevel="0" collapsed="false">
      <c r="A183" s="68" t="n">
        <v>22.6</v>
      </c>
      <c r="B183" s="68" t="s">
        <v>247</v>
      </c>
      <c r="C183" s="43"/>
      <c r="D183" s="69" t="s">
        <v>120</v>
      </c>
      <c r="E183" s="53"/>
      <c r="F183" s="54" t="n">
        <f aca="false">+C183*E183</f>
        <v>0</v>
      </c>
      <c r="G183" s="50"/>
      <c r="H183" s="55" t="e">
        <f aca="false">+F183/$G$195</f>
        <v>#DIV/0!</v>
      </c>
      <c r="I183" s="56"/>
      <c r="J183" s="5"/>
    </row>
    <row r="184" customFormat="false" ht="21.6" hidden="false" customHeight="false" outlineLevel="0" collapsed="false">
      <c r="A184" s="71"/>
      <c r="B184" s="68"/>
      <c r="C184" s="43"/>
      <c r="D184" s="69"/>
      <c r="E184" s="53"/>
      <c r="F184" s="49"/>
      <c r="G184" s="50"/>
      <c r="H184" s="57"/>
      <c r="I184" s="56"/>
      <c r="J184" s="5"/>
    </row>
    <row r="185" customFormat="false" ht="19.7" hidden="false" customHeight="false" outlineLevel="0" collapsed="false">
      <c r="A185" s="64" t="n">
        <v>23</v>
      </c>
      <c r="B185" s="35" t="s">
        <v>248</v>
      </c>
      <c r="C185" s="36"/>
      <c r="D185" s="37"/>
      <c r="E185" s="38"/>
      <c r="F185" s="38"/>
      <c r="G185" s="34" t="n">
        <f aca="false">SUM(F187)</f>
        <v>0</v>
      </c>
      <c r="H185" s="39"/>
      <c r="I185" s="40" t="e">
        <f aca="false">SUM(H187)</f>
        <v>#DIV/0!</v>
      </c>
      <c r="J185" s="5"/>
    </row>
    <row r="186" customFormat="false" ht="21" hidden="false" customHeight="false" outlineLevel="0" collapsed="false">
      <c r="A186" s="41"/>
      <c r="B186" s="42"/>
      <c r="C186" s="43"/>
      <c r="D186" s="44"/>
      <c r="E186" s="43"/>
      <c r="F186" s="43"/>
      <c r="G186" s="41"/>
      <c r="H186" s="41"/>
      <c r="I186" s="45"/>
      <c r="J186" s="5"/>
    </row>
    <row r="187" customFormat="false" ht="19.7" hidden="false" customHeight="false" outlineLevel="0" collapsed="false">
      <c r="A187" s="68" t="n">
        <v>23.2</v>
      </c>
      <c r="B187" s="68" t="s">
        <v>249</v>
      </c>
      <c r="C187" s="43"/>
      <c r="D187" s="69" t="s">
        <v>120</v>
      </c>
      <c r="E187" s="53"/>
      <c r="F187" s="54" t="n">
        <f aca="false">+C187*E187</f>
        <v>0</v>
      </c>
      <c r="G187" s="50"/>
      <c r="H187" s="55" t="e">
        <f aca="false">+F187/$G$195</f>
        <v>#DIV/0!</v>
      </c>
      <c r="I187" s="56"/>
      <c r="J187" s="5"/>
    </row>
    <row r="188" customFormat="false" ht="21.6" hidden="false" customHeight="false" outlineLevel="0" collapsed="false">
      <c r="A188" s="71"/>
      <c r="B188" s="68"/>
      <c r="C188" s="43"/>
      <c r="D188" s="69"/>
      <c r="E188" s="53"/>
      <c r="F188" s="49"/>
      <c r="G188" s="50"/>
      <c r="H188" s="57"/>
      <c r="I188" s="56"/>
      <c r="J188" s="5"/>
    </row>
    <row r="189" customFormat="false" ht="21.6" hidden="false" customHeight="false" outlineLevel="0" collapsed="false">
      <c r="A189" s="34" t="s">
        <v>250</v>
      </c>
      <c r="B189" s="35" t="s">
        <v>251</v>
      </c>
      <c r="C189" s="36"/>
      <c r="D189" s="37"/>
      <c r="E189" s="38"/>
      <c r="F189" s="38"/>
      <c r="G189" s="34" t="n">
        <f aca="false">SUM(F191:F193)</f>
        <v>0</v>
      </c>
      <c r="H189" s="39"/>
      <c r="I189" s="40" t="e">
        <f aca="false">SUM(H191:H193)</f>
        <v>#DIV/0!</v>
      </c>
      <c r="J189" s="5"/>
    </row>
    <row r="190" customFormat="false" ht="21" hidden="false" customHeight="false" outlineLevel="0" collapsed="false">
      <c r="A190" s="41"/>
      <c r="B190" s="42"/>
      <c r="C190" s="43"/>
      <c r="D190" s="44"/>
      <c r="E190" s="43"/>
      <c r="F190" s="43"/>
      <c r="G190" s="41"/>
      <c r="H190" s="41"/>
      <c r="I190" s="45"/>
      <c r="J190" s="5"/>
    </row>
    <row r="191" customFormat="false" ht="19.7" hidden="false" customHeight="false" outlineLevel="0" collapsed="false">
      <c r="A191" s="68" t="n">
        <v>26.4</v>
      </c>
      <c r="B191" s="68" t="s">
        <v>252</v>
      </c>
      <c r="C191" s="43"/>
      <c r="D191" s="69" t="s">
        <v>24</v>
      </c>
      <c r="E191" s="53"/>
      <c r="F191" s="54" t="n">
        <f aca="false">+C191*E191</f>
        <v>0</v>
      </c>
      <c r="G191" s="50"/>
      <c r="H191" s="55" t="e">
        <f aca="false">+F191/$G$195</f>
        <v>#DIV/0!</v>
      </c>
      <c r="I191" s="56"/>
      <c r="J191" s="5"/>
    </row>
    <row r="192" customFormat="false" ht="19.7" hidden="false" customHeight="false" outlineLevel="0" collapsed="false">
      <c r="A192" s="68" t="n">
        <v>26.5</v>
      </c>
      <c r="B192" s="68" t="s">
        <v>253</v>
      </c>
      <c r="C192" s="43"/>
      <c r="D192" s="69" t="s">
        <v>24</v>
      </c>
      <c r="E192" s="53"/>
      <c r="F192" s="54" t="n">
        <f aca="false">+C192*E192</f>
        <v>0</v>
      </c>
      <c r="G192" s="50"/>
      <c r="H192" s="55" t="e">
        <f aca="false">+F192/$G$195</f>
        <v>#DIV/0!</v>
      </c>
      <c r="I192" s="56"/>
      <c r="J192" s="5"/>
    </row>
    <row r="193" customFormat="false" ht="19.7" hidden="false" customHeight="false" outlineLevel="0" collapsed="false">
      <c r="A193" s="68" t="n">
        <v>26.15</v>
      </c>
      <c r="B193" s="68" t="s">
        <v>254</v>
      </c>
      <c r="C193" s="43"/>
      <c r="D193" s="69" t="s">
        <v>24</v>
      </c>
      <c r="E193" s="53"/>
      <c r="F193" s="54" t="n">
        <f aca="false">+C193*E193</f>
        <v>0</v>
      </c>
      <c r="G193" s="50"/>
      <c r="H193" s="55" t="e">
        <f aca="false">+F193/$G$195</f>
        <v>#DIV/0!</v>
      </c>
      <c r="I193" s="56"/>
      <c r="J193" s="5"/>
    </row>
    <row r="194" customFormat="false" ht="15" hidden="false" customHeight="false" outlineLevel="0" collapsed="false">
      <c r="A194" s="77"/>
      <c r="B194" s="78"/>
      <c r="C194" s="2"/>
      <c r="D194" s="3"/>
      <c r="E194" s="2"/>
      <c r="F194" s="2"/>
      <c r="G194" s="4"/>
      <c r="H194" s="4"/>
      <c r="I194" s="79"/>
      <c r="J194" s="5"/>
    </row>
    <row r="195" customFormat="false" ht="29.25" hidden="false" customHeight="true" outlineLevel="0" collapsed="false">
      <c r="A195" s="80" t="s">
        <v>255</v>
      </c>
      <c r="B195" s="80"/>
      <c r="C195" s="81"/>
      <c r="D195" s="82"/>
      <c r="E195" s="83"/>
      <c r="F195" s="84"/>
      <c r="G195" s="85" t="n">
        <f aca="false">SUM(G17:G193)</f>
        <v>0</v>
      </c>
      <c r="H195" s="86"/>
      <c r="I195" s="85" t="e">
        <f aca="false">SUM(I17:I193)</f>
        <v>#DIV/0!</v>
      </c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customFormat="false" ht="21" hidden="false" customHeight="true" outlineLevel="0" collapsed="false">
      <c r="B196" s="88"/>
    </row>
    <row r="197" customFormat="false" ht="101.4" hidden="false" customHeight="true" outlineLevel="0" collapsed="false">
      <c r="A197" s="89" t="s">
        <v>256</v>
      </c>
      <c r="B197" s="89"/>
    </row>
    <row r="198" customFormat="false" ht="15" hidden="false" customHeight="true" outlineLevel="0" collapsed="false">
      <c r="A198" s="89"/>
      <c r="B198" s="89"/>
    </row>
    <row r="209" customFormat="false" ht="31.5" hidden="false" customHeight="true" outlineLevel="0" collapsed="false"/>
    <row r="215" customFormat="false" ht="15" hidden="false" customHeight="tru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B3"/>
    <mergeCell ref="C3:I3"/>
    <mergeCell ref="G10:I10"/>
    <mergeCell ref="G12:I12"/>
    <mergeCell ref="A14:B14"/>
    <mergeCell ref="H14:I14"/>
    <mergeCell ref="A195:B195"/>
    <mergeCell ref="A197:B19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1" scale="100" firstPageNumber="0" fitToWidth="1" fitToHeight="6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LibreOffice/5.4.5.1$Windows_X86_64 LibreOffice_project/79c9829dd5d8054ec39a82dc51cd9eff340dbee8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2013-03-18T18:41:53Z</dcterms:created>
  <dc:creator>Carlos Rodriguez</dc:creator>
  <dc:description/>
  <dc:language>es-UY</dc:language>
  <cp:lastModifiedBy/>
  <cp:lastPrinted>2014-05-14T14:30:25Z</cp:lastPrinted>
  <dcterms:modified xsi:type="dcterms:W3CDTF">2020-05-12T09:26:14Z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